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planejamento03\Engenharia\Andamento\CRECHE H.L\licitação\"/>
    </mc:Choice>
  </mc:AlternateContent>
  <bookViews>
    <workbookView xWindow="0" yWindow="0" windowWidth="20400" windowHeight="7755"/>
  </bookViews>
  <sheets>
    <sheet name="CRONOGRAMA FISICO FINANCEIRO" sheetId="1" r:id="rId1"/>
  </sheets>
  <externalReferences>
    <externalReference r:id="rId2"/>
  </externalReferences>
  <definedNames>
    <definedName name="_xlnm.Print_Area" localSheetId="0">'CRONOGRAMA FISICO FINANCEIRO'!$A$1:$T$29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26" i="1" l="1"/>
  <c r="T26" i="1" s="1"/>
  <c r="Q26" i="1"/>
  <c r="R26" i="1" s="1"/>
  <c r="O26" i="1"/>
  <c r="P26" i="1" s="1"/>
  <c r="N26" i="1"/>
  <c r="M26" i="1"/>
  <c r="K26" i="1"/>
  <c r="L26" i="1" s="1"/>
  <c r="I26" i="1"/>
  <c r="J26" i="1" s="1"/>
  <c r="D26" i="1"/>
  <c r="T25" i="1"/>
  <c r="O25" i="1"/>
  <c r="P25" i="1" s="1"/>
  <c r="M25" i="1"/>
  <c r="N25" i="1" s="1"/>
  <c r="K25" i="1"/>
  <c r="L25" i="1" s="1"/>
  <c r="J25" i="1"/>
  <c r="I25" i="1"/>
  <c r="Q25" i="1" s="1"/>
  <c r="R25" i="1" s="1"/>
  <c r="D25" i="1"/>
  <c r="S24" i="1"/>
  <c r="T24" i="1" s="1"/>
  <c r="Q24" i="1"/>
  <c r="R24" i="1" s="1"/>
  <c r="P24" i="1"/>
  <c r="O24" i="1"/>
  <c r="D24" i="1"/>
  <c r="O23" i="1"/>
  <c r="P23" i="1" s="1"/>
  <c r="M23" i="1"/>
  <c r="N23" i="1" s="1"/>
  <c r="L23" i="1"/>
  <c r="K23" i="1"/>
  <c r="I23" i="1"/>
  <c r="Q23" i="1" s="1"/>
  <c r="R23" i="1" s="1"/>
  <c r="D23" i="1"/>
  <c r="P22" i="1"/>
  <c r="O22" i="1"/>
  <c r="M22" i="1"/>
  <c r="N22" i="1" s="1"/>
  <c r="K22" i="1"/>
  <c r="L22" i="1" s="1"/>
  <c r="I22" i="1"/>
  <c r="J22" i="1" s="1"/>
  <c r="D22" i="1"/>
  <c r="Q21" i="1"/>
  <c r="R21" i="1" s="1"/>
  <c r="O21" i="1"/>
  <c r="S21" i="1" s="1"/>
  <c r="T21" i="1" s="1"/>
  <c r="D21" i="1"/>
  <c r="O20" i="1"/>
  <c r="P20" i="1" s="1"/>
  <c r="M20" i="1"/>
  <c r="N20" i="1" s="1"/>
  <c r="K20" i="1"/>
  <c r="L20" i="1" s="1"/>
  <c r="J20" i="1"/>
  <c r="I20" i="1"/>
  <c r="Q20" i="1" s="1"/>
  <c r="R20" i="1" s="1"/>
  <c r="D20" i="1"/>
  <c r="O19" i="1"/>
  <c r="P19" i="1" s="1"/>
  <c r="M19" i="1"/>
  <c r="N19" i="1" s="1"/>
  <c r="K19" i="1"/>
  <c r="L19" i="1" s="1"/>
  <c r="J19" i="1"/>
  <c r="I19" i="1"/>
  <c r="D19" i="1"/>
  <c r="O18" i="1"/>
  <c r="P18" i="1" s="1"/>
  <c r="M18" i="1"/>
  <c r="N18" i="1" s="1"/>
  <c r="L18" i="1"/>
  <c r="K18" i="1"/>
  <c r="D18" i="1"/>
  <c r="S17" i="1"/>
  <c r="S28" i="1" s="1"/>
  <c r="D17" i="1"/>
  <c r="Q16" i="1"/>
  <c r="P16" i="1"/>
  <c r="O16" i="1"/>
  <c r="M16" i="1"/>
  <c r="N16" i="1" s="1"/>
  <c r="K16" i="1"/>
  <c r="L16" i="1" s="1"/>
  <c r="D16" i="1"/>
  <c r="O15" i="1"/>
  <c r="O28" i="1" s="1"/>
  <c r="N15" i="1"/>
  <c r="M15" i="1"/>
  <c r="K15" i="1"/>
  <c r="L15" i="1" s="1"/>
  <c r="I15" i="1"/>
  <c r="J15" i="1" s="1"/>
  <c r="D15" i="1"/>
  <c r="C14" i="1"/>
  <c r="D14" i="1" s="1"/>
  <c r="G13" i="1"/>
  <c r="H13" i="1" s="1"/>
  <c r="F13" i="1"/>
  <c r="E13" i="1"/>
  <c r="C13" i="1"/>
  <c r="D13" i="1" s="1"/>
  <c r="E12" i="1"/>
  <c r="F12" i="1" s="1"/>
  <c r="D12" i="1"/>
  <c r="C12" i="1"/>
  <c r="G12" i="1" s="1"/>
  <c r="C11" i="1"/>
  <c r="E11" i="1" s="1"/>
  <c r="F11" i="1" s="1"/>
  <c r="E10" i="1"/>
  <c r="D10" i="1"/>
  <c r="C10" i="1"/>
  <c r="T28" i="1" l="1"/>
  <c r="P28" i="1"/>
  <c r="E28" i="1"/>
  <c r="H12" i="1"/>
  <c r="G28" i="1"/>
  <c r="P15" i="1"/>
  <c r="Q22" i="1"/>
  <c r="R22" i="1" s="1"/>
  <c r="F10" i="1"/>
  <c r="R16" i="1"/>
  <c r="K14" i="1"/>
  <c r="M28" i="1"/>
  <c r="P21" i="1"/>
  <c r="I14" i="1"/>
  <c r="T17" i="1"/>
  <c r="J23" i="1"/>
  <c r="D11" i="1"/>
  <c r="D27" i="1" s="1"/>
  <c r="F28" i="1" l="1"/>
  <c r="F29" i="1" s="1"/>
  <c r="E29" i="1"/>
  <c r="Q28" i="1"/>
  <c r="L14" i="1"/>
  <c r="K28" i="1"/>
  <c r="N28" i="1"/>
  <c r="J14" i="1"/>
  <c r="I28" i="1"/>
  <c r="H28" i="1"/>
  <c r="H29" i="1" s="1"/>
  <c r="G29" i="1"/>
  <c r="R28" i="1" l="1"/>
  <c r="L28" i="1"/>
  <c r="L29" i="1" s="1"/>
  <c r="N29" i="1" s="1"/>
  <c r="P29" i="1" s="1"/>
  <c r="J28" i="1"/>
  <c r="J29" i="1" s="1"/>
  <c r="I29" i="1"/>
  <c r="K29" i="1" s="1"/>
  <c r="M29" i="1" s="1"/>
  <c r="O29" i="1" s="1"/>
  <c r="Q29" i="1" s="1"/>
  <c r="S29" i="1" s="1"/>
  <c r="R29" i="1" l="1"/>
  <c r="T29" i="1" s="1"/>
</calcChain>
</file>

<file path=xl/sharedStrings.xml><?xml version="1.0" encoding="utf-8"?>
<sst xmlns="http://schemas.openxmlformats.org/spreadsheetml/2006/main" count="63" uniqueCount="55">
  <si>
    <t>PREFEITURA MUNICIPAL DE CONCEIÇÃO DO CASTELO</t>
  </si>
  <si>
    <t>CRONOGRAMA FÍSICO-FINANCEIRO</t>
  </si>
  <si>
    <t>OBRA - AMPLIAÇÃO DA CRECHE UMEI H. L. LORENTZEN</t>
  </si>
  <si>
    <t>LOCAL - RUA ADALTO FERREIRA DE MOTA</t>
  </si>
  <si>
    <t>CONCEIÇÃO DO CASTELO - ESPIRITO SANTO</t>
  </si>
  <si>
    <t>ITEM</t>
  </si>
  <si>
    <t>DESCRIÇÃO</t>
  </si>
  <si>
    <t>Valor</t>
  </si>
  <si>
    <t>Inc.</t>
  </si>
  <si>
    <t>PRAZO EM MESES</t>
  </si>
  <si>
    <t>%</t>
  </si>
  <si>
    <t>1º mês</t>
  </si>
  <si>
    <t>2º mês</t>
  </si>
  <si>
    <t>3º mês</t>
  </si>
  <si>
    <t>4º mês</t>
  </si>
  <si>
    <t>5º mês</t>
  </si>
  <si>
    <t>6º mês</t>
  </si>
  <si>
    <t>7º mês</t>
  </si>
  <si>
    <t>8º mês</t>
  </si>
  <si>
    <t>01</t>
  </si>
  <si>
    <t>INSTALAÇÃO DO CANTEIRO DE OBRAS</t>
  </si>
  <si>
    <t>02</t>
  </si>
  <si>
    <t>SERVIÇOS PRELIMINARES</t>
  </si>
  <si>
    <t>03</t>
  </si>
  <si>
    <t>MOVIMENTOS DE TERRA</t>
  </si>
  <si>
    <t>04.01</t>
  </si>
  <si>
    <t>INFRA-ESTRUTURA</t>
  </si>
  <si>
    <t>04.02</t>
  </si>
  <si>
    <t>SUPER-ESTRUTURA</t>
  </si>
  <si>
    <t>05</t>
  </si>
  <si>
    <t>ALVENARIA DE VEDAÇÃO E REVESTIMENTOS</t>
  </si>
  <si>
    <t>06</t>
  </si>
  <si>
    <t>COBERTURA</t>
  </si>
  <si>
    <t>07=</t>
  </si>
  <si>
    <t>INSTALAÇÕES DE INCÊNDIO</t>
  </si>
  <si>
    <t>08</t>
  </si>
  <si>
    <t>ESQUADRIAS</t>
  </si>
  <si>
    <t>09</t>
  </si>
  <si>
    <t>PISOS INTERNOS E EXTERNOS</t>
  </si>
  <si>
    <t>10</t>
  </si>
  <si>
    <t>INSTALAÇÕES HIDRO-SANITÁRIAS</t>
  </si>
  <si>
    <t>11</t>
  </si>
  <si>
    <t>APARELHOS SANITÁRIOS</t>
  </si>
  <si>
    <t>12</t>
  </si>
  <si>
    <t>INSTALAÇÕES ELÉTRICAS</t>
  </si>
  <si>
    <t>13</t>
  </si>
  <si>
    <t>INSTALAÇÕES SPDA</t>
  </si>
  <si>
    <t>14</t>
  </si>
  <si>
    <t>PINTURA</t>
  </si>
  <si>
    <t>15</t>
  </si>
  <si>
    <t>INSTALAÇÕES DE CABEAMENTO ESTRUTURADO E CFTV</t>
  </si>
  <si>
    <t>16</t>
  </si>
  <si>
    <t>SERVIÇÕS COMPLEMENTARES</t>
  </si>
  <si>
    <t>Valor das Parcelas</t>
  </si>
  <si>
    <t>Valor Acumulado: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</si>
</sst>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15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80">
    <xf numFmtId="0" fontId="0" fillId="0" borderId="0" xfId="0"/>
    <xf numFmtId="0" fontId="1" fillId="0" borderId="1" xfId="2" applyBorder="1" applyAlignment="1">
      <alignment horizontal="center"/>
    </xf>
    <xf numFmtId="0" fontId="1" fillId="0" borderId="2" xfId="2" applyBorder="1" applyAlignment="1">
      <alignment horizontal="center"/>
    </xf>
    <xf numFmtId="0" fontId="2" fillId="0" borderId="1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1" fillId="0" borderId="0" xfId="2"/>
    <xf numFmtId="0" fontId="1" fillId="0" borderId="4" xfId="2" applyBorder="1" applyAlignment="1">
      <alignment horizontal="center"/>
    </xf>
    <xf numFmtId="0" fontId="1" fillId="0" borderId="5" xfId="2" applyBorder="1" applyAlignment="1">
      <alignment horizontal="center"/>
    </xf>
    <xf numFmtId="0" fontId="2" fillId="0" borderId="6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2" fillId="0" borderId="8" xfId="2" applyFont="1" applyFill="1" applyBorder="1" applyAlignment="1">
      <alignment horizontal="center" vertical="center" wrapText="1"/>
    </xf>
    <xf numFmtId="0" fontId="3" fillId="0" borderId="9" xfId="2" applyFont="1" applyFill="1" applyBorder="1" applyAlignment="1">
      <alignment horizontal="center" vertical="center"/>
    </xf>
    <xf numFmtId="0" fontId="3" fillId="0" borderId="10" xfId="2" applyFont="1" applyFill="1" applyBorder="1" applyAlignment="1">
      <alignment horizontal="center" vertical="center"/>
    </xf>
    <xf numFmtId="0" fontId="3" fillId="0" borderId="11" xfId="2" applyFont="1" applyFill="1" applyBorder="1" applyAlignment="1">
      <alignment horizontal="center" vertical="center"/>
    </xf>
    <xf numFmtId="0" fontId="1" fillId="0" borderId="6" xfId="2" applyBorder="1" applyAlignment="1">
      <alignment horizontal="center"/>
    </xf>
    <xf numFmtId="0" fontId="1" fillId="0" borderId="8" xfId="2" applyBorder="1" applyAlignment="1">
      <alignment horizontal="center"/>
    </xf>
    <xf numFmtId="0" fontId="4" fillId="0" borderId="9" xfId="2" applyFont="1" applyBorder="1" applyAlignment="1">
      <alignment horizontal="center" vertical="center"/>
    </xf>
    <xf numFmtId="0" fontId="4" fillId="0" borderId="10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5" fillId="0" borderId="12" xfId="2" applyFont="1" applyFill="1" applyBorder="1" applyAlignment="1">
      <alignment horizontal="left" vertical="center"/>
    </xf>
    <xf numFmtId="0" fontId="5" fillId="0" borderId="13" xfId="2" applyFont="1" applyFill="1" applyBorder="1" applyAlignment="1">
      <alignment horizontal="left" vertical="center"/>
    </xf>
    <xf numFmtId="0" fontId="5" fillId="0" borderId="14" xfId="2" applyFont="1" applyFill="1" applyBorder="1" applyAlignment="1">
      <alignment horizontal="left" vertical="center"/>
    </xf>
    <xf numFmtId="0" fontId="5" fillId="0" borderId="15" xfId="2" applyFont="1" applyFill="1" applyBorder="1" applyAlignment="1">
      <alignment horizontal="left" vertical="center"/>
    </xf>
    <xf numFmtId="0" fontId="5" fillId="0" borderId="16" xfId="2" applyFont="1" applyFill="1" applyBorder="1" applyAlignment="1">
      <alignment horizontal="left" vertical="center"/>
    </xf>
    <xf numFmtId="0" fontId="5" fillId="0" borderId="17" xfId="2" applyFont="1" applyFill="1" applyBorder="1" applyAlignment="1">
      <alignment horizontal="left" vertical="center"/>
    </xf>
    <xf numFmtId="0" fontId="5" fillId="0" borderId="18" xfId="2" applyFont="1" applyFill="1" applyBorder="1" applyAlignment="1">
      <alignment horizontal="left" vertical="center"/>
    </xf>
    <xf numFmtId="0" fontId="5" fillId="0" borderId="19" xfId="2" applyFont="1" applyFill="1" applyBorder="1" applyAlignment="1">
      <alignment horizontal="left" vertical="center"/>
    </xf>
    <xf numFmtId="0" fontId="5" fillId="0" borderId="20" xfId="2" applyFont="1" applyFill="1" applyBorder="1" applyAlignment="1">
      <alignment horizontal="left" vertical="center"/>
    </xf>
    <xf numFmtId="0" fontId="5" fillId="0" borderId="21" xfId="2" applyFont="1" applyBorder="1" applyAlignment="1">
      <alignment horizontal="center" vertical="center"/>
    </xf>
    <xf numFmtId="0" fontId="5" fillId="0" borderId="22" xfId="2" applyFont="1" applyBorder="1" applyAlignment="1">
      <alignment horizontal="center" vertical="center" wrapText="1"/>
    </xf>
    <xf numFmtId="164" fontId="5" fillId="0" borderId="22" xfId="1" applyFont="1" applyBorder="1" applyAlignment="1">
      <alignment horizontal="center" vertical="center"/>
    </xf>
    <xf numFmtId="10" fontId="5" fillId="0" borderId="22" xfId="3" applyNumberFormat="1" applyFont="1" applyBorder="1" applyAlignment="1">
      <alignment horizontal="center" vertical="center"/>
    </xf>
    <xf numFmtId="0" fontId="5" fillId="0" borderId="22" xfId="2" applyFont="1" applyBorder="1" applyAlignment="1">
      <alignment horizontal="center" vertical="center"/>
    </xf>
    <xf numFmtId="0" fontId="5" fillId="0" borderId="23" xfId="2" applyFont="1" applyBorder="1" applyAlignment="1">
      <alignment horizontal="center" vertical="center"/>
    </xf>
    <xf numFmtId="4" fontId="6" fillId="0" borderId="22" xfId="2" applyNumberFormat="1" applyFont="1" applyBorder="1" applyAlignment="1">
      <alignment horizontal="center" vertical="center"/>
    </xf>
    <xf numFmtId="10" fontId="6" fillId="0" borderId="22" xfId="2" applyNumberFormat="1" applyFont="1" applyBorder="1" applyAlignment="1">
      <alignment horizontal="center" vertical="center"/>
    </xf>
    <xf numFmtId="10" fontId="6" fillId="0" borderId="24" xfId="2" applyNumberFormat="1" applyFont="1" applyBorder="1" applyAlignment="1">
      <alignment horizontal="center" vertical="center"/>
    </xf>
    <xf numFmtId="0" fontId="6" fillId="0" borderId="0" xfId="2" applyFont="1"/>
    <xf numFmtId="0" fontId="5" fillId="0" borderId="25" xfId="2" applyFont="1" applyBorder="1" applyAlignment="1">
      <alignment horizontal="center" vertical="center"/>
    </xf>
    <xf numFmtId="0" fontId="5" fillId="0" borderId="26" xfId="2" applyFont="1" applyBorder="1" applyAlignment="1">
      <alignment horizontal="center" vertical="center" wrapText="1"/>
    </xf>
    <xf numFmtId="164" fontId="5" fillId="0" borderId="26" xfId="1" applyFont="1" applyBorder="1" applyAlignment="1">
      <alignment horizontal="center" vertical="center"/>
    </xf>
    <xf numFmtId="10" fontId="5" fillId="0" borderId="26" xfId="3" applyNumberFormat="1" applyFont="1" applyBorder="1" applyAlignment="1">
      <alignment horizontal="center" vertical="center"/>
    </xf>
    <xf numFmtId="164" fontId="5" fillId="0" borderId="26" xfId="1" applyFont="1" applyBorder="1" applyAlignment="1">
      <alignment horizontal="center" vertical="center"/>
    </xf>
    <xf numFmtId="10" fontId="6" fillId="0" borderId="26" xfId="3" applyNumberFormat="1" applyFont="1" applyBorder="1" applyAlignment="1">
      <alignment horizontal="center" vertical="center"/>
    </xf>
    <xf numFmtId="10" fontId="6" fillId="0" borderId="27" xfId="3" applyNumberFormat="1" applyFont="1" applyBorder="1" applyAlignment="1">
      <alignment horizontal="center" vertical="center"/>
    </xf>
    <xf numFmtId="4" fontId="5" fillId="0" borderId="26" xfId="1" applyNumberFormat="1" applyFont="1" applyBorder="1" applyAlignment="1">
      <alignment horizontal="center" vertical="center"/>
    </xf>
    <xf numFmtId="10" fontId="6" fillId="0" borderId="28" xfId="3" applyNumberFormat="1" applyFont="1" applyBorder="1" applyAlignment="1">
      <alignment horizontal="center" vertical="center"/>
    </xf>
    <xf numFmtId="49" fontId="6" fillId="0" borderId="25" xfId="2" quotePrefix="1" applyNumberFormat="1" applyFont="1" applyBorder="1" applyAlignment="1">
      <alignment horizontal="center" vertical="center"/>
    </xf>
    <xf numFmtId="0" fontId="6" fillId="0" borderId="26" xfId="2" applyFont="1" applyBorder="1" applyAlignment="1">
      <alignment horizontal="left" vertical="center" wrapText="1"/>
    </xf>
    <xf numFmtId="164" fontId="6" fillId="0" borderId="26" xfId="1" applyFont="1" applyBorder="1" applyAlignment="1">
      <alignment horizontal="center" vertical="center"/>
    </xf>
    <xf numFmtId="164" fontId="6" fillId="2" borderId="26" xfId="1" applyFont="1" applyFill="1" applyBorder="1" applyAlignment="1">
      <alignment horizontal="center" vertical="center"/>
    </xf>
    <xf numFmtId="10" fontId="6" fillId="2" borderId="26" xfId="3" applyNumberFormat="1" applyFont="1" applyFill="1" applyBorder="1" applyAlignment="1">
      <alignment horizontal="center" vertical="center"/>
    </xf>
    <xf numFmtId="10" fontId="6" fillId="2" borderId="27" xfId="3" applyNumberFormat="1" applyFont="1" applyFill="1" applyBorder="1" applyAlignment="1">
      <alignment horizontal="center" vertical="center"/>
    </xf>
    <xf numFmtId="4" fontId="6" fillId="0" borderId="26" xfId="2" applyNumberFormat="1" applyFont="1" applyBorder="1" applyAlignment="1">
      <alignment horizontal="center" vertical="center"/>
    </xf>
    <xf numFmtId="10" fontId="6" fillId="0" borderId="26" xfId="2" applyNumberFormat="1" applyFont="1" applyBorder="1" applyAlignment="1">
      <alignment horizontal="center" vertical="center"/>
    </xf>
    <xf numFmtId="10" fontId="6" fillId="0" borderId="28" xfId="2" applyNumberFormat="1" applyFont="1" applyBorder="1" applyAlignment="1">
      <alignment horizontal="center" vertical="center"/>
    </xf>
    <xf numFmtId="164" fontId="6" fillId="2" borderId="26" xfId="3" applyNumberFormat="1" applyFont="1" applyFill="1" applyBorder="1" applyAlignment="1">
      <alignment horizontal="center" vertical="center"/>
    </xf>
    <xf numFmtId="0" fontId="5" fillId="3" borderId="25" xfId="2" applyFont="1" applyFill="1" applyBorder="1" applyAlignment="1">
      <alignment horizontal="right" vertical="center"/>
    </xf>
    <xf numFmtId="0" fontId="5" fillId="3" borderId="26" xfId="2" applyFont="1" applyFill="1" applyBorder="1" applyAlignment="1">
      <alignment horizontal="right" vertical="center"/>
    </xf>
    <xf numFmtId="4" fontId="5" fillId="3" borderId="26" xfId="2" applyNumberFormat="1" applyFont="1" applyFill="1" applyBorder="1" applyAlignment="1">
      <alignment horizontal="center" vertical="center"/>
    </xf>
    <xf numFmtId="10" fontId="5" fillId="3" borderId="26" xfId="3" applyNumberFormat="1" applyFont="1" applyFill="1" applyBorder="1" applyAlignment="1">
      <alignment horizontal="center" vertical="center"/>
    </xf>
    <xf numFmtId="10" fontId="5" fillId="3" borderId="27" xfId="3" applyNumberFormat="1" applyFont="1" applyFill="1" applyBorder="1" applyAlignment="1">
      <alignment horizontal="center" vertical="center"/>
    </xf>
    <xf numFmtId="10" fontId="5" fillId="3" borderId="26" xfId="2" applyNumberFormat="1" applyFont="1" applyFill="1" applyBorder="1" applyAlignment="1">
      <alignment horizontal="center" vertical="center"/>
    </xf>
    <xf numFmtId="10" fontId="5" fillId="3" borderId="28" xfId="2" applyNumberFormat="1" applyFont="1" applyFill="1" applyBorder="1" applyAlignment="1">
      <alignment horizontal="center" vertical="center"/>
    </xf>
    <xf numFmtId="0" fontId="5" fillId="0" borderId="0" xfId="2" applyFont="1"/>
    <xf numFmtId="0" fontId="5" fillId="3" borderId="18" xfId="2" applyFont="1" applyFill="1" applyBorder="1" applyAlignment="1">
      <alignment horizontal="right" vertical="center"/>
    </xf>
    <xf numFmtId="0" fontId="5" fillId="3" borderId="19" xfId="2" applyFont="1" applyFill="1" applyBorder="1" applyAlignment="1">
      <alignment horizontal="right" vertical="center"/>
    </xf>
    <xf numFmtId="0" fontId="5" fillId="3" borderId="29" xfId="2" applyFont="1" applyFill="1" applyBorder="1" applyAlignment="1">
      <alignment horizontal="right" vertical="center"/>
    </xf>
    <xf numFmtId="164" fontId="5" fillId="3" borderId="30" xfId="1" applyFont="1" applyFill="1" applyBorder="1" applyAlignment="1">
      <alignment horizontal="center" vertical="center"/>
    </xf>
    <xf numFmtId="10" fontId="5" fillId="3" borderId="30" xfId="3" applyNumberFormat="1" applyFont="1" applyFill="1" applyBorder="1" applyAlignment="1">
      <alignment horizontal="center" vertical="center"/>
    </xf>
    <xf numFmtId="4" fontId="5" fillId="3" borderId="30" xfId="2" applyNumberFormat="1" applyFont="1" applyFill="1" applyBorder="1" applyAlignment="1">
      <alignment horizontal="center" vertical="center"/>
    </xf>
    <xf numFmtId="10" fontId="5" fillId="3" borderId="31" xfId="3" applyNumberFormat="1" applyFont="1" applyFill="1" applyBorder="1" applyAlignment="1">
      <alignment horizontal="center" vertical="center"/>
    </xf>
    <xf numFmtId="10" fontId="5" fillId="3" borderId="30" xfId="2" applyNumberFormat="1" applyFont="1" applyFill="1" applyBorder="1" applyAlignment="1">
      <alignment horizontal="center" vertical="center"/>
    </xf>
    <xf numFmtId="10" fontId="5" fillId="3" borderId="32" xfId="2" applyNumberFormat="1" applyFont="1" applyFill="1" applyBorder="1" applyAlignment="1">
      <alignment horizontal="center" vertical="center"/>
    </xf>
    <xf numFmtId="0" fontId="1" fillId="0" borderId="0" xfId="2" applyAlignment="1">
      <alignment wrapText="1"/>
    </xf>
    <xf numFmtId="4" fontId="1" fillId="0" borderId="0" xfId="2" applyNumberFormat="1" applyAlignment="1">
      <alignment horizontal="center" vertical="center"/>
    </xf>
    <xf numFmtId="10" fontId="1" fillId="0" borderId="0" xfId="2" applyNumberFormat="1" applyAlignment="1">
      <alignment horizontal="center" vertical="center"/>
    </xf>
    <xf numFmtId="0" fontId="6" fillId="0" borderId="0" xfId="2" applyFont="1" applyFill="1" applyBorder="1" applyAlignment="1">
      <alignment horizontal="center"/>
    </xf>
    <xf numFmtId="0" fontId="6" fillId="0" borderId="0" xfId="2" applyFont="1" applyFill="1" applyAlignment="1">
      <alignment horizontal="center" vertical="center"/>
    </xf>
  </cellXfs>
  <cellStyles count="4">
    <cellStyle name="Normal" xfId="0" builtinId="0"/>
    <cellStyle name="Normal 2" xfId="2"/>
    <cellStyle name="Porcentagem 2" xfId="3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156882</xdr:colOff>
      <xdr:row>0</xdr:row>
      <xdr:rowOff>78441</xdr:rowOff>
    </xdr:from>
    <xdr:to>
      <xdr:col>1</xdr:col>
      <xdr:colOff>1792941</xdr:colOff>
      <xdr:row>3</xdr:row>
      <xdr:rowOff>156883</xdr:rowOff>
    </xdr:to>
    <xdr:pic>
      <xdr:nvPicPr>
        <xdr:cNvPr id="2" name="Imagem 28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882" y="78441"/>
          <a:ext cx="2140884" cy="11452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iago/Desktop/MEUS%20DOCUMENTOS/01%20-%20PROJETOSS/PROJETOS%202016/ALEGRE/ADRIANO%20FINAL/PLANILHA%20-%20CONCEI&#199;&#195;O%20-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</sheetNames>
    <sheetDataSet>
      <sheetData sheetId="0">
        <row r="13">
          <cell r="H13">
            <v>27722.445000000003</v>
          </cell>
        </row>
        <row r="20">
          <cell r="H20">
            <v>32184.431000000004</v>
          </cell>
        </row>
        <row r="28">
          <cell r="H28">
            <v>37084.088199999998</v>
          </cell>
        </row>
        <row r="39">
          <cell r="H39">
            <v>83082.480500000005</v>
          </cell>
        </row>
        <row r="49">
          <cell r="H49">
            <v>182338.3138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4"/>
  <sheetViews>
    <sheetView showGridLines="0" showZeros="0" tabSelected="1" topLeftCell="A4" zoomScale="85" zoomScaleNormal="85" workbookViewId="0">
      <selection activeCell="C3" sqref="C3:T3"/>
    </sheetView>
  </sheetViews>
  <sheetFormatPr defaultRowHeight="12.75" x14ac:dyDescent="0.2"/>
  <cols>
    <col min="1" max="1" width="7.5703125" style="6" customWidth="1"/>
    <col min="2" max="2" width="29.42578125" style="6" customWidth="1"/>
    <col min="3" max="3" width="12.42578125" style="6" bestFit="1" customWidth="1"/>
    <col min="4" max="4" width="10.7109375" style="6" customWidth="1"/>
    <col min="5" max="5" width="12.5703125" style="6" customWidth="1"/>
    <col min="6" max="6" width="9.42578125" style="6" customWidth="1"/>
    <col min="7" max="7" width="11.85546875" style="6" customWidth="1"/>
    <col min="8" max="8" width="9.85546875" style="6" customWidth="1"/>
    <col min="9" max="9" width="12.140625" style="6" customWidth="1"/>
    <col min="10" max="10" width="9.7109375" style="6" customWidth="1"/>
    <col min="11" max="11" width="12.140625" style="6" customWidth="1"/>
    <col min="12" max="12" width="11.42578125" style="6" customWidth="1"/>
    <col min="13" max="13" width="12.28515625" style="76" bestFit="1" customWidth="1"/>
    <col min="14" max="14" width="9.140625" style="77"/>
    <col min="15" max="15" width="14" style="76" customWidth="1"/>
    <col min="16" max="16" width="9.140625" style="77"/>
    <col min="17" max="17" width="14.28515625" style="76" customWidth="1"/>
    <col min="18" max="18" width="8.42578125" style="77" customWidth="1"/>
    <col min="19" max="19" width="13.85546875" style="76" customWidth="1"/>
    <col min="20" max="20" width="9.140625" style="77"/>
    <col min="21" max="254" width="9.140625" style="6"/>
    <col min="255" max="255" width="7.85546875" style="6" customWidth="1"/>
    <col min="256" max="256" width="31.28515625" style="6" customWidth="1"/>
    <col min="257" max="257" width="9.85546875" style="6" bestFit="1" customWidth="1"/>
    <col min="258" max="258" width="11.7109375" style="6" bestFit="1" customWidth="1"/>
    <col min="259" max="259" width="11" style="6" bestFit="1" customWidth="1"/>
    <col min="260" max="260" width="8" style="6" bestFit="1" customWidth="1"/>
    <col min="261" max="261" width="11" style="6" bestFit="1" customWidth="1"/>
    <col min="262" max="262" width="8" style="6" bestFit="1" customWidth="1"/>
    <col min="263" max="263" width="11.28515625" style="6" bestFit="1" customWidth="1"/>
    <col min="264" max="510" width="9.140625" style="6"/>
    <col min="511" max="511" width="7.85546875" style="6" customWidth="1"/>
    <col min="512" max="512" width="31.28515625" style="6" customWidth="1"/>
    <col min="513" max="513" width="9.85546875" style="6" bestFit="1" customWidth="1"/>
    <col min="514" max="514" width="11.7109375" style="6" bestFit="1" customWidth="1"/>
    <col min="515" max="515" width="11" style="6" bestFit="1" customWidth="1"/>
    <col min="516" max="516" width="8" style="6" bestFit="1" customWidth="1"/>
    <col min="517" max="517" width="11" style="6" bestFit="1" customWidth="1"/>
    <col min="518" max="518" width="8" style="6" bestFit="1" customWidth="1"/>
    <col min="519" max="519" width="11.28515625" style="6" bestFit="1" customWidth="1"/>
    <col min="520" max="766" width="9.140625" style="6"/>
    <col min="767" max="767" width="7.85546875" style="6" customWidth="1"/>
    <col min="768" max="768" width="31.28515625" style="6" customWidth="1"/>
    <col min="769" max="769" width="9.85546875" style="6" bestFit="1" customWidth="1"/>
    <col min="770" max="770" width="11.7109375" style="6" bestFit="1" customWidth="1"/>
    <col min="771" max="771" width="11" style="6" bestFit="1" customWidth="1"/>
    <col min="772" max="772" width="8" style="6" bestFit="1" customWidth="1"/>
    <col min="773" max="773" width="11" style="6" bestFit="1" customWidth="1"/>
    <col min="774" max="774" width="8" style="6" bestFit="1" customWidth="1"/>
    <col min="775" max="775" width="11.28515625" style="6" bestFit="1" customWidth="1"/>
    <col min="776" max="1022" width="9.140625" style="6"/>
    <col min="1023" max="1023" width="7.85546875" style="6" customWidth="1"/>
    <col min="1024" max="1024" width="31.28515625" style="6" customWidth="1"/>
    <col min="1025" max="1025" width="9.85546875" style="6" bestFit="1" customWidth="1"/>
    <col min="1026" max="1026" width="11.7109375" style="6" bestFit="1" customWidth="1"/>
    <col min="1027" max="1027" width="11" style="6" bestFit="1" customWidth="1"/>
    <col min="1028" max="1028" width="8" style="6" bestFit="1" customWidth="1"/>
    <col min="1029" max="1029" width="11" style="6" bestFit="1" customWidth="1"/>
    <col min="1030" max="1030" width="8" style="6" bestFit="1" customWidth="1"/>
    <col min="1031" max="1031" width="11.28515625" style="6" bestFit="1" customWidth="1"/>
    <col min="1032" max="1278" width="9.140625" style="6"/>
    <col min="1279" max="1279" width="7.85546875" style="6" customWidth="1"/>
    <col min="1280" max="1280" width="31.28515625" style="6" customWidth="1"/>
    <col min="1281" max="1281" width="9.85546875" style="6" bestFit="1" customWidth="1"/>
    <col min="1282" max="1282" width="11.7109375" style="6" bestFit="1" customWidth="1"/>
    <col min="1283" max="1283" width="11" style="6" bestFit="1" customWidth="1"/>
    <col min="1284" max="1284" width="8" style="6" bestFit="1" customWidth="1"/>
    <col min="1285" max="1285" width="11" style="6" bestFit="1" customWidth="1"/>
    <col min="1286" max="1286" width="8" style="6" bestFit="1" customWidth="1"/>
    <col min="1287" max="1287" width="11.28515625" style="6" bestFit="1" customWidth="1"/>
    <col min="1288" max="1534" width="9.140625" style="6"/>
    <col min="1535" max="1535" width="7.85546875" style="6" customWidth="1"/>
    <col min="1536" max="1536" width="31.28515625" style="6" customWidth="1"/>
    <col min="1537" max="1537" width="9.85546875" style="6" bestFit="1" customWidth="1"/>
    <col min="1538" max="1538" width="11.7109375" style="6" bestFit="1" customWidth="1"/>
    <col min="1539" max="1539" width="11" style="6" bestFit="1" customWidth="1"/>
    <col min="1540" max="1540" width="8" style="6" bestFit="1" customWidth="1"/>
    <col min="1541" max="1541" width="11" style="6" bestFit="1" customWidth="1"/>
    <col min="1542" max="1542" width="8" style="6" bestFit="1" customWidth="1"/>
    <col min="1543" max="1543" width="11.28515625" style="6" bestFit="1" customWidth="1"/>
    <col min="1544" max="1790" width="9.140625" style="6"/>
    <col min="1791" max="1791" width="7.85546875" style="6" customWidth="1"/>
    <col min="1792" max="1792" width="31.28515625" style="6" customWidth="1"/>
    <col min="1793" max="1793" width="9.85546875" style="6" bestFit="1" customWidth="1"/>
    <col min="1794" max="1794" width="11.7109375" style="6" bestFit="1" customWidth="1"/>
    <col min="1795" max="1795" width="11" style="6" bestFit="1" customWidth="1"/>
    <col min="1796" max="1796" width="8" style="6" bestFit="1" customWidth="1"/>
    <col min="1797" max="1797" width="11" style="6" bestFit="1" customWidth="1"/>
    <col min="1798" max="1798" width="8" style="6" bestFit="1" customWidth="1"/>
    <col min="1799" max="1799" width="11.28515625" style="6" bestFit="1" customWidth="1"/>
    <col min="1800" max="2046" width="9.140625" style="6"/>
    <col min="2047" max="2047" width="7.85546875" style="6" customWidth="1"/>
    <col min="2048" max="2048" width="31.28515625" style="6" customWidth="1"/>
    <col min="2049" max="2049" width="9.85546875" style="6" bestFit="1" customWidth="1"/>
    <col min="2050" max="2050" width="11.7109375" style="6" bestFit="1" customWidth="1"/>
    <col min="2051" max="2051" width="11" style="6" bestFit="1" customWidth="1"/>
    <col min="2052" max="2052" width="8" style="6" bestFit="1" customWidth="1"/>
    <col min="2053" max="2053" width="11" style="6" bestFit="1" customWidth="1"/>
    <col min="2054" max="2054" width="8" style="6" bestFit="1" customWidth="1"/>
    <col min="2055" max="2055" width="11.28515625" style="6" bestFit="1" customWidth="1"/>
    <col min="2056" max="2302" width="9.140625" style="6"/>
    <col min="2303" max="2303" width="7.85546875" style="6" customWidth="1"/>
    <col min="2304" max="2304" width="31.28515625" style="6" customWidth="1"/>
    <col min="2305" max="2305" width="9.85546875" style="6" bestFit="1" customWidth="1"/>
    <col min="2306" max="2306" width="11.7109375" style="6" bestFit="1" customWidth="1"/>
    <col min="2307" max="2307" width="11" style="6" bestFit="1" customWidth="1"/>
    <col min="2308" max="2308" width="8" style="6" bestFit="1" customWidth="1"/>
    <col min="2309" max="2309" width="11" style="6" bestFit="1" customWidth="1"/>
    <col min="2310" max="2310" width="8" style="6" bestFit="1" customWidth="1"/>
    <col min="2311" max="2311" width="11.28515625" style="6" bestFit="1" customWidth="1"/>
    <col min="2312" max="2558" width="9.140625" style="6"/>
    <col min="2559" max="2559" width="7.85546875" style="6" customWidth="1"/>
    <col min="2560" max="2560" width="31.28515625" style="6" customWidth="1"/>
    <col min="2561" max="2561" width="9.85546875" style="6" bestFit="1" customWidth="1"/>
    <col min="2562" max="2562" width="11.7109375" style="6" bestFit="1" customWidth="1"/>
    <col min="2563" max="2563" width="11" style="6" bestFit="1" customWidth="1"/>
    <col min="2564" max="2564" width="8" style="6" bestFit="1" customWidth="1"/>
    <col min="2565" max="2565" width="11" style="6" bestFit="1" customWidth="1"/>
    <col min="2566" max="2566" width="8" style="6" bestFit="1" customWidth="1"/>
    <col min="2567" max="2567" width="11.28515625" style="6" bestFit="1" customWidth="1"/>
    <col min="2568" max="2814" width="9.140625" style="6"/>
    <col min="2815" max="2815" width="7.85546875" style="6" customWidth="1"/>
    <col min="2816" max="2816" width="31.28515625" style="6" customWidth="1"/>
    <col min="2817" max="2817" width="9.85546875" style="6" bestFit="1" customWidth="1"/>
    <col min="2818" max="2818" width="11.7109375" style="6" bestFit="1" customWidth="1"/>
    <col min="2819" max="2819" width="11" style="6" bestFit="1" customWidth="1"/>
    <col min="2820" max="2820" width="8" style="6" bestFit="1" customWidth="1"/>
    <col min="2821" max="2821" width="11" style="6" bestFit="1" customWidth="1"/>
    <col min="2822" max="2822" width="8" style="6" bestFit="1" customWidth="1"/>
    <col min="2823" max="2823" width="11.28515625" style="6" bestFit="1" customWidth="1"/>
    <col min="2824" max="3070" width="9.140625" style="6"/>
    <col min="3071" max="3071" width="7.85546875" style="6" customWidth="1"/>
    <col min="3072" max="3072" width="31.28515625" style="6" customWidth="1"/>
    <col min="3073" max="3073" width="9.85546875" style="6" bestFit="1" customWidth="1"/>
    <col min="3074" max="3074" width="11.7109375" style="6" bestFit="1" customWidth="1"/>
    <col min="3075" max="3075" width="11" style="6" bestFit="1" customWidth="1"/>
    <col min="3076" max="3076" width="8" style="6" bestFit="1" customWidth="1"/>
    <col min="3077" max="3077" width="11" style="6" bestFit="1" customWidth="1"/>
    <col min="3078" max="3078" width="8" style="6" bestFit="1" customWidth="1"/>
    <col min="3079" max="3079" width="11.28515625" style="6" bestFit="1" customWidth="1"/>
    <col min="3080" max="3326" width="9.140625" style="6"/>
    <col min="3327" max="3327" width="7.85546875" style="6" customWidth="1"/>
    <col min="3328" max="3328" width="31.28515625" style="6" customWidth="1"/>
    <col min="3329" max="3329" width="9.85546875" style="6" bestFit="1" customWidth="1"/>
    <col min="3330" max="3330" width="11.7109375" style="6" bestFit="1" customWidth="1"/>
    <col min="3331" max="3331" width="11" style="6" bestFit="1" customWidth="1"/>
    <col min="3332" max="3332" width="8" style="6" bestFit="1" customWidth="1"/>
    <col min="3333" max="3333" width="11" style="6" bestFit="1" customWidth="1"/>
    <col min="3334" max="3334" width="8" style="6" bestFit="1" customWidth="1"/>
    <col min="3335" max="3335" width="11.28515625" style="6" bestFit="1" customWidth="1"/>
    <col min="3336" max="3582" width="9.140625" style="6"/>
    <col min="3583" max="3583" width="7.85546875" style="6" customWidth="1"/>
    <col min="3584" max="3584" width="31.28515625" style="6" customWidth="1"/>
    <col min="3585" max="3585" width="9.85546875" style="6" bestFit="1" customWidth="1"/>
    <col min="3586" max="3586" width="11.7109375" style="6" bestFit="1" customWidth="1"/>
    <col min="3587" max="3587" width="11" style="6" bestFit="1" customWidth="1"/>
    <col min="3588" max="3588" width="8" style="6" bestFit="1" customWidth="1"/>
    <col min="3589" max="3589" width="11" style="6" bestFit="1" customWidth="1"/>
    <col min="3590" max="3590" width="8" style="6" bestFit="1" customWidth="1"/>
    <col min="3591" max="3591" width="11.28515625" style="6" bestFit="1" customWidth="1"/>
    <col min="3592" max="3838" width="9.140625" style="6"/>
    <col min="3839" max="3839" width="7.85546875" style="6" customWidth="1"/>
    <col min="3840" max="3840" width="31.28515625" style="6" customWidth="1"/>
    <col min="3841" max="3841" width="9.85546875" style="6" bestFit="1" customWidth="1"/>
    <col min="3842" max="3842" width="11.7109375" style="6" bestFit="1" customWidth="1"/>
    <col min="3843" max="3843" width="11" style="6" bestFit="1" customWidth="1"/>
    <col min="3844" max="3844" width="8" style="6" bestFit="1" customWidth="1"/>
    <col min="3845" max="3845" width="11" style="6" bestFit="1" customWidth="1"/>
    <col min="3846" max="3846" width="8" style="6" bestFit="1" customWidth="1"/>
    <col min="3847" max="3847" width="11.28515625" style="6" bestFit="1" customWidth="1"/>
    <col min="3848" max="4094" width="9.140625" style="6"/>
    <col min="4095" max="4095" width="7.85546875" style="6" customWidth="1"/>
    <col min="4096" max="4096" width="31.28515625" style="6" customWidth="1"/>
    <col min="4097" max="4097" width="9.85546875" style="6" bestFit="1" customWidth="1"/>
    <col min="4098" max="4098" width="11.7109375" style="6" bestFit="1" customWidth="1"/>
    <col min="4099" max="4099" width="11" style="6" bestFit="1" customWidth="1"/>
    <col min="4100" max="4100" width="8" style="6" bestFit="1" customWidth="1"/>
    <col min="4101" max="4101" width="11" style="6" bestFit="1" customWidth="1"/>
    <col min="4102" max="4102" width="8" style="6" bestFit="1" customWidth="1"/>
    <col min="4103" max="4103" width="11.28515625" style="6" bestFit="1" customWidth="1"/>
    <col min="4104" max="4350" width="9.140625" style="6"/>
    <col min="4351" max="4351" width="7.85546875" style="6" customWidth="1"/>
    <col min="4352" max="4352" width="31.28515625" style="6" customWidth="1"/>
    <col min="4353" max="4353" width="9.85546875" style="6" bestFit="1" customWidth="1"/>
    <col min="4354" max="4354" width="11.7109375" style="6" bestFit="1" customWidth="1"/>
    <col min="4355" max="4355" width="11" style="6" bestFit="1" customWidth="1"/>
    <col min="4356" max="4356" width="8" style="6" bestFit="1" customWidth="1"/>
    <col min="4357" max="4357" width="11" style="6" bestFit="1" customWidth="1"/>
    <col min="4358" max="4358" width="8" style="6" bestFit="1" customWidth="1"/>
    <col min="4359" max="4359" width="11.28515625" style="6" bestFit="1" customWidth="1"/>
    <col min="4360" max="4606" width="9.140625" style="6"/>
    <col min="4607" max="4607" width="7.85546875" style="6" customWidth="1"/>
    <col min="4608" max="4608" width="31.28515625" style="6" customWidth="1"/>
    <col min="4609" max="4609" width="9.85546875" style="6" bestFit="1" customWidth="1"/>
    <col min="4610" max="4610" width="11.7109375" style="6" bestFit="1" customWidth="1"/>
    <col min="4611" max="4611" width="11" style="6" bestFit="1" customWidth="1"/>
    <col min="4612" max="4612" width="8" style="6" bestFit="1" customWidth="1"/>
    <col min="4613" max="4613" width="11" style="6" bestFit="1" customWidth="1"/>
    <col min="4614" max="4614" width="8" style="6" bestFit="1" customWidth="1"/>
    <col min="4615" max="4615" width="11.28515625" style="6" bestFit="1" customWidth="1"/>
    <col min="4616" max="4862" width="9.140625" style="6"/>
    <col min="4863" max="4863" width="7.85546875" style="6" customWidth="1"/>
    <col min="4864" max="4864" width="31.28515625" style="6" customWidth="1"/>
    <col min="4865" max="4865" width="9.85546875" style="6" bestFit="1" customWidth="1"/>
    <col min="4866" max="4866" width="11.7109375" style="6" bestFit="1" customWidth="1"/>
    <col min="4867" max="4867" width="11" style="6" bestFit="1" customWidth="1"/>
    <col min="4868" max="4868" width="8" style="6" bestFit="1" customWidth="1"/>
    <col min="4869" max="4869" width="11" style="6" bestFit="1" customWidth="1"/>
    <col min="4870" max="4870" width="8" style="6" bestFit="1" customWidth="1"/>
    <col min="4871" max="4871" width="11.28515625" style="6" bestFit="1" customWidth="1"/>
    <col min="4872" max="5118" width="9.140625" style="6"/>
    <col min="5119" max="5119" width="7.85546875" style="6" customWidth="1"/>
    <col min="5120" max="5120" width="31.28515625" style="6" customWidth="1"/>
    <col min="5121" max="5121" width="9.85546875" style="6" bestFit="1" customWidth="1"/>
    <col min="5122" max="5122" width="11.7109375" style="6" bestFit="1" customWidth="1"/>
    <col min="5123" max="5123" width="11" style="6" bestFit="1" customWidth="1"/>
    <col min="5124" max="5124" width="8" style="6" bestFit="1" customWidth="1"/>
    <col min="5125" max="5125" width="11" style="6" bestFit="1" customWidth="1"/>
    <col min="5126" max="5126" width="8" style="6" bestFit="1" customWidth="1"/>
    <col min="5127" max="5127" width="11.28515625" style="6" bestFit="1" customWidth="1"/>
    <col min="5128" max="5374" width="9.140625" style="6"/>
    <col min="5375" max="5375" width="7.85546875" style="6" customWidth="1"/>
    <col min="5376" max="5376" width="31.28515625" style="6" customWidth="1"/>
    <col min="5377" max="5377" width="9.85546875" style="6" bestFit="1" customWidth="1"/>
    <col min="5378" max="5378" width="11.7109375" style="6" bestFit="1" customWidth="1"/>
    <col min="5379" max="5379" width="11" style="6" bestFit="1" customWidth="1"/>
    <col min="5380" max="5380" width="8" style="6" bestFit="1" customWidth="1"/>
    <col min="5381" max="5381" width="11" style="6" bestFit="1" customWidth="1"/>
    <col min="5382" max="5382" width="8" style="6" bestFit="1" customWidth="1"/>
    <col min="5383" max="5383" width="11.28515625" style="6" bestFit="1" customWidth="1"/>
    <col min="5384" max="5630" width="9.140625" style="6"/>
    <col min="5631" max="5631" width="7.85546875" style="6" customWidth="1"/>
    <col min="5632" max="5632" width="31.28515625" style="6" customWidth="1"/>
    <col min="5633" max="5633" width="9.85546875" style="6" bestFit="1" customWidth="1"/>
    <col min="5634" max="5634" width="11.7109375" style="6" bestFit="1" customWidth="1"/>
    <col min="5635" max="5635" width="11" style="6" bestFit="1" customWidth="1"/>
    <col min="5636" max="5636" width="8" style="6" bestFit="1" customWidth="1"/>
    <col min="5637" max="5637" width="11" style="6" bestFit="1" customWidth="1"/>
    <col min="5638" max="5638" width="8" style="6" bestFit="1" customWidth="1"/>
    <col min="5639" max="5639" width="11.28515625" style="6" bestFit="1" customWidth="1"/>
    <col min="5640" max="5886" width="9.140625" style="6"/>
    <col min="5887" max="5887" width="7.85546875" style="6" customWidth="1"/>
    <col min="5888" max="5888" width="31.28515625" style="6" customWidth="1"/>
    <col min="5889" max="5889" width="9.85546875" style="6" bestFit="1" customWidth="1"/>
    <col min="5890" max="5890" width="11.7109375" style="6" bestFit="1" customWidth="1"/>
    <col min="5891" max="5891" width="11" style="6" bestFit="1" customWidth="1"/>
    <col min="5892" max="5892" width="8" style="6" bestFit="1" customWidth="1"/>
    <col min="5893" max="5893" width="11" style="6" bestFit="1" customWidth="1"/>
    <col min="5894" max="5894" width="8" style="6" bestFit="1" customWidth="1"/>
    <col min="5895" max="5895" width="11.28515625" style="6" bestFit="1" customWidth="1"/>
    <col min="5896" max="6142" width="9.140625" style="6"/>
    <col min="6143" max="6143" width="7.85546875" style="6" customWidth="1"/>
    <col min="6144" max="6144" width="31.28515625" style="6" customWidth="1"/>
    <col min="6145" max="6145" width="9.85546875" style="6" bestFit="1" customWidth="1"/>
    <col min="6146" max="6146" width="11.7109375" style="6" bestFit="1" customWidth="1"/>
    <col min="6147" max="6147" width="11" style="6" bestFit="1" customWidth="1"/>
    <col min="6148" max="6148" width="8" style="6" bestFit="1" customWidth="1"/>
    <col min="6149" max="6149" width="11" style="6" bestFit="1" customWidth="1"/>
    <col min="6150" max="6150" width="8" style="6" bestFit="1" customWidth="1"/>
    <col min="6151" max="6151" width="11.28515625" style="6" bestFit="1" customWidth="1"/>
    <col min="6152" max="6398" width="9.140625" style="6"/>
    <col min="6399" max="6399" width="7.85546875" style="6" customWidth="1"/>
    <col min="6400" max="6400" width="31.28515625" style="6" customWidth="1"/>
    <col min="6401" max="6401" width="9.85546875" style="6" bestFit="1" customWidth="1"/>
    <col min="6402" max="6402" width="11.7109375" style="6" bestFit="1" customWidth="1"/>
    <col min="6403" max="6403" width="11" style="6" bestFit="1" customWidth="1"/>
    <col min="6404" max="6404" width="8" style="6" bestFit="1" customWidth="1"/>
    <col min="6405" max="6405" width="11" style="6" bestFit="1" customWidth="1"/>
    <col min="6406" max="6406" width="8" style="6" bestFit="1" customWidth="1"/>
    <col min="6407" max="6407" width="11.28515625" style="6" bestFit="1" customWidth="1"/>
    <col min="6408" max="6654" width="9.140625" style="6"/>
    <col min="6655" max="6655" width="7.85546875" style="6" customWidth="1"/>
    <col min="6656" max="6656" width="31.28515625" style="6" customWidth="1"/>
    <col min="6657" max="6657" width="9.85546875" style="6" bestFit="1" customWidth="1"/>
    <col min="6658" max="6658" width="11.7109375" style="6" bestFit="1" customWidth="1"/>
    <col min="6659" max="6659" width="11" style="6" bestFit="1" customWidth="1"/>
    <col min="6660" max="6660" width="8" style="6" bestFit="1" customWidth="1"/>
    <col min="6661" max="6661" width="11" style="6" bestFit="1" customWidth="1"/>
    <col min="6662" max="6662" width="8" style="6" bestFit="1" customWidth="1"/>
    <col min="6663" max="6663" width="11.28515625" style="6" bestFit="1" customWidth="1"/>
    <col min="6664" max="6910" width="9.140625" style="6"/>
    <col min="6911" max="6911" width="7.85546875" style="6" customWidth="1"/>
    <col min="6912" max="6912" width="31.28515625" style="6" customWidth="1"/>
    <col min="6913" max="6913" width="9.85546875" style="6" bestFit="1" customWidth="1"/>
    <col min="6914" max="6914" width="11.7109375" style="6" bestFit="1" customWidth="1"/>
    <col min="6915" max="6915" width="11" style="6" bestFit="1" customWidth="1"/>
    <col min="6916" max="6916" width="8" style="6" bestFit="1" customWidth="1"/>
    <col min="6917" max="6917" width="11" style="6" bestFit="1" customWidth="1"/>
    <col min="6918" max="6918" width="8" style="6" bestFit="1" customWidth="1"/>
    <col min="6919" max="6919" width="11.28515625" style="6" bestFit="1" customWidth="1"/>
    <col min="6920" max="7166" width="9.140625" style="6"/>
    <col min="7167" max="7167" width="7.85546875" style="6" customWidth="1"/>
    <col min="7168" max="7168" width="31.28515625" style="6" customWidth="1"/>
    <col min="7169" max="7169" width="9.85546875" style="6" bestFit="1" customWidth="1"/>
    <col min="7170" max="7170" width="11.7109375" style="6" bestFit="1" customWidth="1"/>
    <col min="7171" max="7171" width="11" style="6" bestFit="1" customWidth="1"/>
    <col min="7172" max="7172" width="8" style="6" bestFit="1" customWidth="1"/>
    <col min="7173" max="7173" width="11" style="6" bestFit="1" customWidth="1"/>
    <col min="7174" max="7174" width="8" style="6" bestFit="1" customWidth="1"/>
    <col min="7175" max="7175" width="11.28515625" style="6" bestFit="1" customWidth="1"/>
    <col min="7176" max="7422" width="9.140625" style="6"/>
    <col min="7423" max="7423" width="7.85546875" style="6" customWidth="1"/>
    <col min="7424" max="7424" width="31.28515625" style="6" customWidth="1"/>
    <col min="7425" max="7425" width="9.85546875" style="6" bestFit="1" customWidth="1"/>
    <col min="7426" max="7426" width="11.7109375" style="6" bestFit="1" customWidth="1"/>
    <col min="7427" max="7427" width="11" style="6" bestFit="1" customWidth="1"/>
    <col min="7428" max="7428" width="8" style="6" bestFit="1" customWidth="1"/>
    <col min="7429" max="7429" width="11" style="6" bestFit="1" customWidth="1"/>
    <col min="7430" max="7430" width="8" style="6" bestFit="1" customWidth="1"/>
    <col min="7431" max="7431" width="11.28515625" style="6" bestFit="1" customWidth="1"/>
    <col min="7432" max="7678" width="9.140625" style="6"/>
    <col min="7679" max="7679" width="7.85546875" style="6" customWidth="1"/>
    <col min="7680" max="7680" width="31.28515625" style="6" customWidth="1"/>
    <col min="7681" max="7681" width="9.85546875" style="6" bestFit="1" customWidth="1"/>
    <col min="7682" max="7682" width="11.7109375" style="6" bestFit="1" customWidth="1"/>
    <col min="7683" max="7683" width="11" style="6" bestFit="1" customWidth="1"/>
    <col min="7684" max="7684" width="8" style="6" bestFit="1" customWidth="1"/>
    <col min="7685" max="7685" width="11" style="6" bestFit="1" customWidth="1"/>
    <col min="7686" max="7686" width="8" style="6" bestFit="1" customWidth="1"/>
    <col min="7687" max="7687" width="11.28515625" style="6" bestFit="1" customWidth="1"/>
    <col min="7688" max="7934" width="9.140625" style="6"/>
    <col min="7935" max="7935" width="7.85546875" style="6" customWidth="1"/>
    <col min="7936" max="7936" width="31.28515625" style="6" customWidth="1"/>
    <col min="7937" max="7937" width="9.85546875" style="6" bestFit="1" customWidth="1"/>
    <col min="7938" max="7938" width="11.7109375" style="6" bestFit="1" customWidth="1"/>
    <col min="7939" max="7939" width="11" style="6" bestFit="1" customWidth="1"/>
    <col min="7940" max="7940" width="8" style="6" bestFit="1" customWidth="1"/>
    <col min="7941" max="7941" width="11" style="6" bestFit="1" customWidth="1"/>
    <col min="7942" max="7942" width="8" style="6" bestFit="1" customWidth="1"/>
    <col min="7943" max="7943" width="11.28515625" style="6" bestFit="1" customWidth="1"/>
    <col min="7944" max="8190" width="9.140625" style="6"/>
    <col min="8191" max="8191" width="7.85546875" style="6" customWidth="1"/>
    <col min="8192" max="8192" width="31.28515625" style="6" customWidth="1"/>
    <col min="8193" max="8193" width="9.85546875" style="6" bestFit="1" customWidth="1"/>
    <col min="8194" max="8194" width="11.7109375" style="6" bestFit="1" customWidth="1"/>
    <col min="8195" max="8195" width="11" style="6" bestFit="1" customWidth="1"/>
    <col min="8196" max="8196" width="8" style="6" bestFit="1" customWidth="1"/>
    <col min="8197" max="8197" width="11" style="6" bestFit="1" customWidth="1"/>
    <col min="8198" max="8198" width="8" style="6" bestFit="1" customWidth="1"/>
    <col min="8199" max="8199" width="11.28515625" style="6" bestFit="1" customWidth="1"/>
    <col min="8200" max="8446" width="9.140625" style="6"/>
    <col min="8447" max="8447" width="7.85546875" style="6" customWidth="1"/>
    <col min="8448" max="8448" width="31.28515625" style="6" customWidth="1"/>
    <col min="8449" max="8449" width="9.85546875" style="6" bestFit="1" customWidth="1"/>
    <col min="8450" max="8450" width="11.7109375" style="6" bestFit="1" customWidth="1"/>
    <col min="8451" max="8451" width="11" style="6" bestFit="1" customWidth="1"/>
    <col min="8452" max="8452" width="8" style="6" bestFit="1" customWidth="1"/>
    <col min="8453" max="8453" width="11" style="6" bestFit="1" customWidth="1"/>
    <col min="8454" max="8454" width="8" style="6" bestFit="1" customWidth="1"/>
    <col min="8455" max="8455" width="11.28515625" style="6" bestFit="1" customWidth="1"/>
    <col min="8456" max="8702" width="9.140625" style="6"/>
    <col min="8703" max="8703" width="7.85546875" style="6" customWidth="1"/>
    <col min="8704" max="8704" width="31.28515625" style="6" customWidth="1"/>
    <col min="8705" max="8705" width="9.85546875" style="6" bestFit="1" customWidth="1"/>
    <col min="8706" max="8706" width="11.7109375" style="6" bestFit="1" customWidth="1"/>
    <col min="8707" max="8707" width="11" style="6" bestFit="1" customWidth="1"/>
    <col min="8708" max="8708" width="8" style="6" bestFit="1" customWidth="1"/>
    <col min="8709" max="8709" width="11" style="6" bestFit="1" customWidth="1"/>
    <col min="8710" max="8710" width="8" style="6" bestFit="1" customWidth="1"/>
    <col min="8711" max="8711" width="11.28515625" style="6" bestFit="1" customWidth="1"/>
    <col min="8712" max="8958" width="9.140625" style="6"/>
    <col min="8959" max="8959" width="7.85546875" style="6" customWidth="1"/>
    <col min="8960" max="8960" width="31.28515625" style="6" customWidth="1"/>
    <col min="8961" max="8961" width="9.85546875" style="6" bestFit="1" customWidth="1"/>
    <col min="8962" max="8962" width="11.7109375" style="6" bestFit="1" customWidth="1"/>
    <col min="8963" max="8963" width="11" style="6" bestFit="1" customWidth="1"/>
    <col min="8964" max="8964" width="8" style="6" bestFit="1" customWidth="1"/>
    <col min="8965" max="8965" width="11" style="6" bestFit="1" customWidth="1"/>
    <col min="8966" max="8966" width="8" style="6" bestFit="1" customWidth="1"/>
    <col min="8967" max="8967" width="11.28515625" style="6" bestFit="1" customWidth="1"/>
    <col min="8968" max="9214" width="9.140625" style="6"/>
    <col min="9215" max="9215" width="7.85546875" style="6" customWidth="1"/>
    <col min="9216" max="9216" width="31.28515625" style="6" customWidth="1"/>
    <col min="9217" max="9217" width="9.85546875" style="6" bestFit="1" customWidth="1"/>
    <col min="9218" max="9218" width="11.7109375" style="6" bestFit="1" customWidth="1"/>
    <col min="9219" max="9219" width="11" style="6" bestFit="1" customWidth="1"/>
    <col min="9220" max="9220" width="8" style="6" bestFit="1" customWidth="1"/>
    <col min="9221" max="9221" width="11" style="6" bestFit="1" customWidth="1"/>
    <col min="9222" max="9222" width="8" style="6" bestFit="1" customWidth="1"/>
    <col min="9223" max="9223" width="11.28515625" style="6" bestFit="1" customWidth="1"/>
    <col min="9224" max="9470" width="9.140625" style="6"/>
    <col min="9471" max="9471" width="7.85546875" style="6" customWidth="1"/>
    <col min="9472" max="9472" width="31.28515625" style="6" customWidth="1"/>
    <col min="9473" max="9473" width="9.85546875" style="6" bestFit="1" customWidth="1"/>
    <col min="9474" max="9474" width="11.7109375" style="6" bestFit="1" customWidth="1"/>
    <col min="9475" max="9475" width="11" style="6" bestFit="1" customWidth="1"/>
    <col min="9476" max="9476" width="8" style="6" bestFit="1" customWidth="1"/>
    <col min="9477" max="9477" width="11" style="6" bestFit="1" customWidth="1"/>
    <col min="9478" max="9478" width="8" style="6" bestFit="1" customWidth="1"/>
    <col min="9479" max="9479" width="11.28515625" style="6" bestFit="1" customWidth="1"/>
    <col min="9480" max="9726" width="9.140625" style="6"/>
    <col min="9727" max="9727" width="7.85546875" style="6" customWidth="1"/>
    <col min="9728" max="9728" width="31.28515625" style="6" customWidth="1"/>
    <col min="9729" max="9729" width="9.85546875" style="6" bestFit="1" customWidth="1"/>
    <col min="9730" max="9730" width="11.7109375" style="6" bestFit="1" customWidth="1"/>
    <col min="9731" max="9731" width="11" style="6" bestFit="1" customWidth="1"/>
    <col min="9732" max="9732" width="8" style="6" bestFit="1" customWidth="1"/>
    <col min="9733" max="9733" width="11" style="6" bestFit="1" customWidth="1"/>
    <col min="9734" max="9734" width="8" style="6" bestFit="1" customWidth="1"/>
    <col min="9735" max="9735" width="11.28515625" style="6" bestFit="1" customWidth="1"/>
    <col min="9736" max="9982" width="9.140625" style="6"/>
    <col min="9983" max="9983" width="7.85546875" style="6" customWidth="1"/>
    <col min="9984" max="9984" width="31.28515625" style="6" customWidth="1"/>
    <col min="9985" max="9985" width="9.85546875" style="6" bestFit="1" customWidth="1"/>
    <col min="9986" max="9986" width="11.7109375" style="6" bestFit="1" customWidth="1"/>
    <col min="9987" max="9987" width="11" style="6" bestFit="1" customWidth="1"/>
    <col min="9988" max="9988" width="8" style="6" bestFit="1" customWidth="1"/>
    <col min="9989" max="9989" width="11" style="6" bestFit="1" customWidth="1"/>
    <col min="9990" max="9990" width="8" style="6" bestFit="1" customWidth="1"/>
    <col min="9991" max="9991" width="11.28515625" style="6" bestFit="1" customWidth="1"/>
    <col min="9992" max="10238" width="9.140625" style="6"/>
    <col min="10239" max="10239" width="7.85546875" style="6" customWidth="1"/>
    <col min="10240" max="10240" width="31.28515625" style="6" customWidth="1"/>
    <col min="10241" max="10241" width="9.85546875" style="6" bestFit="1" customWidth="1"/>
    <col min="10242" max="10242" width="11.7109375" style="6" bestFit="1" customWidth="1"/>
    <col min="10243" max="10243" width="11" style="6" bestFit="1" customWidth="1"/>
    <col min="10244" max="10244" width="8" style="6" bestFit="1" customWidth="1"/>
    <col min="10245" max="10245" width="11" style="6" bestFit="1" customWidth="1"/>
    <col min="10246" max="10246" width="8" style="6" bestFit="1" customWidth="1"/>
    <col min="10247" max="10247" width="11.28515625" style="6" bestFit="1" customWidth="1"/>
    <col min="10248" max="10494" width="9.140625" style="6"/>
    <col min="10495" max="10495" width="7.85546875" style="6" customWidth="1"/>
    <col min="10496" max="10496" width="31.28515625" style="6" customWidth="1"/>
    <col min="10497" max="10497" width="9.85546875" style="6" bestFit="1" customWidth="1"/>
    <col min="10498" max="10498" width="11.7109375" style="6" bestFit="1" customWidth="1"/>
    <col min="10499" max="10499" width="11" style="6" bestFit="1" customWidth="1"/>
    <col min="10500" max="10500" width="8" style="6" bestFit="1" customWidth="1"/>
    <col min="10501" max="10501" width="11" style="6" bestFit="1" customWidth="1"/>
    <col min="10502" max="10502" width="8" style="6" bestFit="1" customWidth="1"/>
    <col min="10503" max="10503" width="11.28515625" style="6" bestFit="1" customWidth="1"/>
    <col min="10504" max="10750" width="9.140625" style="6"/>
    <col min="10751" max="10751" width="7.85546875" style="6" customWidth="1"/>
    <col min="10752" max="10752" width="31.28515625" style="6" customWidth="1"/>
    <col min="10753" max="10753" width="9.85546875" style="6" bestFit="1" customWidth="1"/>
    <col min="10754" max="10754" width="11.7109375" style="6" bestFit="1" customWidth="1"/>
    <col min="10755" max="10755" width="11" style="6" bestFit="1" customWidth="1"/>
    <col min="10756" max="10756" width="8" style="6" bestFit="1" customWidth="1"/>
    <col min="10757" max="10757" width="11" style="6" bestFit="1" customWidth="1"/>
    <col min="10758" max="10758" width="8" style="6" bestFit="1" customWidth="1"/>
    <col min="10759" max="10759" width="11.28515625" style="6" bestFit="1" customWidth="1"/>
    <col min="10760" max="11006" width="9.140625" style="6"/>
    <col min="11007" max="11007" width="7.85546875" style="6" customWidth="1"/>
    <col min="11008" max="11008" width="31.28515625" style="6" customWidth="1"/>
    <col min="11009" max="11009" width="9.85546875" style="6" bestFit="1" customWidth="1"/>
    <col min="11010" max="11010" width="11.7109375" style="6" bestFit="1" customWidth="1"/>
    <col min="11011" max="11011" width="11" style="6" bestFit="1" customWidth="1"/>
    <col min="11012" max="11012" width="8" style="6" bestFit="1" customWidth="1"/>
    <col min="11013" max="11013" width="11" style="6" bestFit="1" customWidth="1"/>
    <col min="11014" max="11014" width="8" style="6" bestFit="1" customWidth="1"/>
    <col min="11015" max="11015" width="11.28515625" style="6" bestFit="1" customWidth="1"/>
    <col min="11016" max="11262" width="9.140625" style="6"/>
    <col min="11263" max="11263" width="7.85546875" style="6" customWidth="1"/>
    <col min="11264" max="11264" width="31.28515625" style="6" customWidth="1"/>
    <col min="11265" max="11265" width="9.85546875" style="6" bestFit="1" customWidth="1"/>
    <col min="11266" max="11266" width="11.7109375" style="6" bestFit="1" customWidth="1"/>
    <col min="11267" max="11267" width="11" style="6" bestFit="1" customWidth="1"/>
    <col min="11268" max="11268" width="8" style="6" bestFit="1" customWidth="1"/>
    <col min="11269" max="11269" width="11" style="6" bestFit="1" customWidth="1"/>
    <col min="11270" max="11270" width="8" style="6" bestFit="1" customWidth="1"/>
    <col min="11271" max="11271" width="11.28515625" style="6" bestFit="1" customWidth="1"/>
    <col min="11272" max="11518" width="9.140625" style="6"/>
    <col min="11519" max="11519" width="7.85546875" style="6" customWidth="1"/>
    <col min="11520" max="11520" width="31.28515625" style="6" customWidth="1"/>
    <col min="11521" max="11521" width="9.85546875" style="6" bestFit="1" customWidth="1"/>
    <col min="11522" max="11522" width="11.7109375" style="6" bestFit="1" customWidth="1"/>
    <col min="11523" max="11523" width="11" style="6" bestFit="1" customWidth="1"/>
    <col min="11524" max="11524" width="8" style="6" bestFit="1" customWidth="1"/>
    <col min="11525" max="11525" width="11" style="6" bestFit="1" customWidth="1"/>
    <col min="11526" max="11526" width="8" style="6" bestFit="1" customWidth="1"/>
    <col min="11527" max="11527" width="11.28515625" style="6" bestFit="1" customWidth="1"/>
    <col min="11528" max="11774" width="9.140625" style="6"/>
    <col min="11775" max="11775" width="7.85546875" style="6" customWidth="1"/>
    <col min="11776" max="11776" width="31.28515625" style="6" customWidth="1"/>
    <col min="11777" max="11777" width="9.85546875" style="6" bestFit="1" customWidth="1"/>
    <col min="11778" max="11778" width="11.7109375" style="6" bestFit="1" customWidth="1"/>
    <col min="11779" max="11779" width="11" style="6" bestFit="1" customWidth="1"/>
    <col min="11780" max="11780" width="8" style="6" bestFit="1" customWidth="1"/>
    <col min="11781" max="11781" width="11" style="6" bestFit="1" customWidth="1"/>
    <col min="11782" max="11782" width="8" style="6" bestFit="1" customWidth="1"/>
    <col min="11783" max="11783" width="11.28515625" style="6" bestFit="1" customWidth="1"/>
    <col min="11784" max="12030" width="9.140625" style="6"/>
    <col min="12031" max="12031" width="7.85546875" style="6" customWidth="1"/>
    <col min="12032" max="12032" width="31.28515625" style="6" customWidth="1"/>
    <col min="12033" max="12033" width="9.85546875" style="6" bestFit="1" customWidth="1"/>
    <col min="12034" max="12034" width="11.7109375" style="6" bestFit="1" customWidth="1"/>
    <col min="12035" max="12035" width="11" style="6" bestFit="1" customWidth="1"/>
    <col min="12036" max="12036" width="8" style="6" bestFit="1" customWidth="1"/>
    <col min="12037" max="12037" width="11" style="6" bestFit="1" customWidth="1"/>
    <col min="12038" max="12038" width="8" style="6" bestFit="1" customWidth="1"/>
    <col min="12039" max="12039" width="11.28515625" style="6" bestFit="1" customWidth="1"/>
    <col min="12040" max="12286" width="9.140625" style="6"/>
    <col min="12287" max="12287" width="7.85546875" style="6" customWidth="1"/>
    <col min="12288" max="12288" width="31.28515625" style="6" customWidth="1"/>
    <col min="12289" max="12289" width="9.85546875" style="6" bestFit="1" customWidth="1"/>
    <col min="12290" max="12290" width="11.7109375" style="6" bestFit="1" customWidth="1"/>
    <col min="12291" max="12291" width="11" style="6" bestFit="1" customWidth="1"/>
    <col min="12292" max="12292" width="8" style="6" bestFit="1" customWidth="1"/>
    <col min="12293" max="12293" width="11" style="6" bestFit="1" customWidth="1"/>
    <col min="12294" max="12294" width="8" style="6" bestFit="1" customWidth="1"/>
    <col min="12295" max="12295" width="11.28515625" style="6" bestFit="1" customWidth="1"/>
    <col min="12296" max="12542" width="9.140625" style="6"/>
    <col min="12543" max="12543" width="7.85546875" style="6" customWidth="1"/>
    <col min="12544" max="12544" width="31.28515625" style="6" customWidth="1"/>
    <col min="12545" max="12545" width="9.85546875" style="6" bestFit="1" customWidth="1"/>
    <col min="12546" max="12546" width="11.7109375" style="6" bestFit="1" customWidth="1"/>
    <col min="12547" max="12547" width="11" style="6" bestFit="1" customWidth="1"/>
    <col min="12548" max="12548" width="8" style="6" bestFit="1" customWidth="1"/>
    <col min="12549" max="12549" width="11" style="6" bestFit="1" customWidth="1"/>
    <col min="12550" max="12550" width="8" style="6" bestFit="1" customWidth="1"/>
    <col min="12551" max="12551" width="11.28515625" style="6" bestFit="1" customWidth="1"/>
    <col min="12552" max="12798" width="9.140625" style="6"/>
    <col min="12799" max="12799" width="7.85546875" style="6" customWidth="1"/>
    <col min="12800" max="12800" width="31.28515625" style="6" customWidth="1"/>
    <col min="12801" max="12801" width="9.85546875" style="6" bestFit="1" customWidth="1"/>
    <col min="12802" max="12802" width="11.7109375" style="6" bestFit="1" customWidth="1"/>
    <col min="12803" max="12803" width="11" style="6" bestFit="1" customWidth="1"/>
    <col min="12804" max="12804" width="8" style="6" bestFit="1" customWidth="1"/>
    <col min="12805" max="12805" width="11" style="6" bestFit="1" customWidth="1"/>
    <col min="12806" max="12806" width="8" style="6" bestFit="1" customWidth="1"/>
    <col min="12807" max="12807" width="11.28515625" style="6" bestFit="1" customWidth="1"/>
    <col min="12808" max="13054" width="9.140625" style="6"/>
    <col min="13055" max="13055" width="7.85546875" style="6" customWidth="1"/>
    <col min="13056" max="13056" width="31.28515625" style="6" customWidth="1"/>
    <col min="13057" max="13057" width="9.85546875" style="6" bestFit="1" customWidth="1"/>
    <col min="13058" max="13058" width="11.7109375" style="6" bestFit="1" customWidth="1"/>
    <col min="13059" max="13059" width="11" style="6" bestFit="1" customWidth="1"/>
    <col min="13060" max="13060" width="8" style="6" bestFit="1" customWidth="1"/>
    <col min="13061" max="13061" width="11" style="6" bestFit="1" customWidth="1"/>
    <col min="13062" max="13062" width="8" style="6" bestFit="1" customWidth="1"/>
    <col min="13063" max="13063" width="11.28515625" style="6" bestFit="1" customWidth="1"/>
    <col min="13064" max="13310" width="9.140625" style="6"/>
    <col min="13311" max="13311" width="7.85546875" style="6" customWidth="1"/>
    <col min="13312" max="13312" width="31.28515625" style="6" customWidth="1"/>
    <col min="13313" max="13313" width="9.85546875" style="6" bestFit="1" customWidth="1"/>
    <col min="13314" max="13314" width="11.7109375" style="6" bestFit="1" customWidth="1"/>
    <col min="13315" max="13315" width="11" style="6" bestFit="1" customWidth="1"/>
    <col min="13316" max="13316" width="8" style="6" bestFit="1" customWidth="1"/>
    <col min="13317" max="13317" width="11" style="6" bestFit="1" customWidth="1"/>
    <col min="13318" max="13318" width="8" style="6" bestFit="1" customWidth="1"/>
    <col min="13319" max="13319" width="11.28515625" style="6" bestFit="1" customWidth="1"/>
    <col min="13320" max="13566" width="9.140625" style="6"/>
    <col min="13567" max="13567" width="7.85546875" style="6" customWidth="1"/>
    <col min="13568" max="13568" width="31.28515625" style="6" customWidth="1"/>
    <col min="13569" max="13569" width="9.85546875" style="6" bestFit="1" customWidth="1"/>
    <col min="13570" max="13570" width="11.7109375" style="6" bestFit="1" customWidth="1"/>
    <col min="13571" max="13571" width="11" style="6" bestFit="1" customWidth="1"/>
    <col min="13572" max="13572" width="8" style="6" bestFit="1" customWidth="1"/>
    <col min="13573" max="13573" width="11" style="6" bestFit="1" customWidth="1"/>
    <col min="13574" max="13574" width="8" style="6" bestFit="1" customWidth="1"/>
    <col min="13575" max="13575" width="11.28515625" style="6" bestFit="1" customWidth="1"/>
    <col min="13576" max="13822" width="9.140625" style="6"/>
    <col min="13823" max="13823" width="7.85546875" style="6" customWidth="1"/>
    <col min="13824" max="13824" width="31.28515625" style="6" customWidth="1"/>
    <col min="13825" max="13825" width="9.85546875" style="6" bestFit="1" customWidth="1"/>
    <col min="13826" max="13826" width="11.7109375" style="6" bestFit="1" customWidth="1"/>
    <col min="13827" max="13827" width="11" style="6" bestFit="1" customWidth="1"/>
    <col min="13828" max="13828" width="8" style="6" bestFit="1" customWidth="1"/>
    <col min="13829" max="13829" width="11" style="6" bestFit="1" customWidth="1"/>
    <col min="13830" max="13830" width="8" style="6" bestFit="1" customWidth="1"/>
    <col min="13831" max="13831" width="11.28515625" style="6" bestFit="1" customWidth="1"/>
    <col min="13832" max="14078" width="9.140625" style="6"/>
    <col min="14079" max="14079" width="7.85546875" style="6" customWidth="1"/>
    <col min="14080" max="14080" width="31.28515625" style="6" customWidth="1"/>
    <col min="14081" max="14081" width="9.85546875" style="6" bestFit="1" customWidth="1"/>
    <col min="14082" max="14082" width="11.7109375" style="6" bestFit="1" customWidth="1"/>
    <col min="14083" max="14083" width="11" style="6" bestFit="1" customWidth="1"/>
    <col min="14084" max="14084" width="8" style="6" bestFit="1" customWidth="1"/>
    <col min="14085" max="14085" width="11" style="6" bestFit="1" customWidth="1"/>
    <col min="14086" max="14086" width="8" style="6" bestFit="1" customWidth="1"/>
    <col min="14087" max="14087" width="11.28515625" style="6" bestFit="1" customWidth="1"/>
    <col min="14088" max="14334" width="9.140625" style="6"/>
    <col min="14335" max="14335" width="7.85546875" style="6" customWidth="1"/>
    <col min="14336" max="14336" width="31.28515625" style="6" customWidth="1"/>
    <col min="14337" max="14337" width="9.85546875" style="6" bestFit="1" customWidth="1"/>
    <col min="14338" max="14338" width="11.7109375" style="6" bestFit="1" customWidth="1"/>
    <col min="14339" max="14339" width="11" style="6" bestFit="1" customWidth="1"/>
    <col min="14340" max="14340" width="8" style="6" bestFit="1" customWidth="1"/>
    <col min="14341" max="14341" width="11" style="6" bestFit="1" customWidth="1"/>
    <col min="14342" max="14342" width="8" style="6" bestFit="1" customWidth="1"/>
    <col min="14343" max="14343" width="11.28515625" style="6" bestFit="1" customWidth="1"/>
    <col min="14344" max="14590" width="9.140625" style="6"/>
    <col min="14591" max="14591" width="7.85546875" style="6" customWidth="1"/>
    <col min="14592" max="14592" width="31.28515625" style="6" customWidth="1"/>
    <col min="14593" max="14593" width="9.85546875" style="6" bestFit="1" customWidth="1"/>
    <col min="14594" max="14594" width="11.7109375" style="6" bestFit="1" customWidth="1"/>
    <col min="14595" max="14595" width="11" style="6" bestFit="1" customWidth="1"/>
    <col min="14596" max="14596" width="8" style="6" bestFit="1" customWidth="1"/>
    <col min="14597" max="14597" width="11" style="6" bestFit="1" customWidth="1"/>
    <col min="14598" max="14598" width="8" style="6" bestFit="1" customWidth="1"/>
    <col min="14599" max="14599" width="11.28515625" style="6" bestFit="1" customWidth="1"/>
    <col min="14600" max="14846" width="9.140625" style="6"/>
    <col min="14847" max="14847" width="7.85546875" style="6" customWidth="1"/>
    <col min="14848" max="14848" width="31.28515625" style="6" customWidth="1"/>
    <col min="14849" max="14849" width="9.85546875" style="6" bestFit="1" customWidth="1"/>
    <col min="14850" max="14850" width="11.7109375" style="6" bestFit="1" customWidth="1"/>
    <col min="14851" max="14851" width="11" style="6" bestFit="1" customWidth="1"/>
    <col min="14852" max="14852" width="8" style="6" bestFit="1" customWidth="1"/>
    <col min="14853" max="14853" width="11" style="6" bestFit="1" customWidth="1"/>
    <col min="14854" max="14854" width="8" style="6" bestFit="1" customWidth="1"/>
    <col min="14855" max="14855" width="11.28515625" style="6" bestFit="1" customWidth="1"/>
    <col min="14856" max="15102" width="9.140625" style="6"/>
    <col min="15103" max="15103" width="7.85546875" style="6" customWidth="1"/>
    <col min="15104" max="15104" width="31.28515625" style="6" customWidth="1"/>
    <col min="15105" max="15105" width="9.85546875" style="6" bestFit="1" customWidth="1"/>
    <col min="15106" max="15106" width="11.7109375" style="6" bestFit="1" customWidth="1"/>
    <col min="15107" max="15107" width="11" style="6" bestFit="1" customWidth="1"/>
    <col min="15108" max="15108" width="8" style="6" bestFit="1" customWidth="1"/>
    <col min="15109" max="15109" width="11" style="6" bestFit="1" customWidth="1"/>
    <col min="15110" max="15110" width="8" style="6" bestFit="1" customWidth="1"/>
    <col min="15111" max="15111" width="11.28515625" style="6" bestFit="1" customWidth="1"/>
    <col min="15112" max="15358" width="9.140625" style="6"/>
    <col min="15359" max="15359" width="7.85546875" style="6" customWidth="1"/>
    <col min="15360" max="15360" width="31.28515625" style="6" customWidth="1"/>
    <col min="15361" max="15361" width="9.85546875" style="6" bestFit="1" customWidth="1"/>
    <col min="15362" max="15362" width="11.7109375" style="6" bestFit="1" customWidth="1"/>
    <col min="15363" max="15363" width="11" style="6" bestFit="1" customWidth="1"/>
    <col min="15364" max="15364" width="8" style="6" bestFit="1" customWidth="1"/>
    <col min="15365" max="15365" width="11" style="6" bestFit="1" customWidth="1"/>
    <col min="15366" max="15366" width="8" style="6" bestFit="1" customWidth="1"/>
    <col min="15367" max="15367" width="11.28515625" style="6" bestFit="1" customWidth="1"/>
    <col min="15368" max="15614" width="9.140625" style="6"/>
    <col min="15615" max="15615" width="7.85546875" style="6" customWidth="1"/>
    <col min="15616" max="15616" width="31.28515625" style="6" customWidth="1"/>
    <col min="15617" max="15617" width="9.85546875" style="6" bestFit="1" customWidth="1"/>
    <col min="15618" max="15618" width="11.7109375" style="6" bestFit="1" customWidth="1"/>
    <col min="15619" max="15619" width="11" style="6" bestFit="1" customWidth="1"/>
    <col min="15620" max="15620" width="8" style="6" bestFit="1" customWidth="1"/>
    <col min="15621" max="15621" width="11" style="6" bestFit="1" customWidth="1"/>
    <col min="15622" max="15622" width="8" style="6" bestFit="1" customWidth="1"/>
    <col min="15623" max="15623" width="11.28515625" style="6" bestFit="1" customWidth="1"/>
    <col min="15624" max="15870" width="9.140625" style="6"/>
    <col min="15871" max="15871" width="7.85546875" style="6" customWidth="1"/>
    <col min="15872" max="15872" width="31.28515625" style="6" customWidth="1"/>
    <col min="15873" max="15873" width="9.85546875" style="6" bestFit="1" customWidth="1"/>
    <col min="15874" max="15874" width="11.7109375" style="6" bestFit="1" customWidth="1"/>
    <col min="15875" max="15875" width="11" style="6" bestFit="1" customWidth="1"/>
    <col min="15876" max="15876" width="8" style="6" bestFit="1" customWidth="1"/>
    <col min="15877" max="15877" width="11" style="6" bestFit="1" customWidth="1"/>
    <col min="15878" max="15878" width="8" style="6" bestFit="1" customWidth="1"/>
    <col min="15879" max="15879" width="11.28515625" style="6" bestFit="1" customWidth="1"/>
    <col min="15880" max="16126" width="9.140625" style="6"/>
    <col min="16127" max="16127" width="7.85546875" style="6" customWidth="1"/>
    <col min="16128" max="16128" width="31.28515625" style="6" customWidth="1"/>
    <col min="16129" max="16129" width="9.85546875" style="6" bestFit="1" customWidth="1"/>
    <col min="16130" max="16130" width="11.7109375" style="6" bestFit="1" customWidth="1"/>
    <col min="16131" max="16131" width="11" style="6" bestFit="1" customWidth="1"/>
    <col min="16132" max="16132" width="8" style="6" bestFit="1" customWidth="1"/>
    <col min="16133" max="16133" width="11" style="6" bestFit="1" customWidth="1"/>
    <col min="16134" max="16134" width="8" style="6" bestFit="1" customWidth="1"/>
    <col min="16135" max="16135" width="11.28515625" style="6" bestFit="1" customWidth="1"/>
    <col min="16136" max="16384" width="9.140625" style="6"/>
  </cols>
  <sheetData>
    <row r="1" spans="1:20" ht="29.25" customHeight="1" x14ac:dyDescent="0.2">
      <c r="A1" s="1"/>
      <c r="B1" s="2"/>
      <c r="C1" s="3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5"/>
    </row>
    <row r="2" spans="1:20" ht="16.5" customHeight="1" thickBot="1" x14ac:dyDescent="0.25">
      <c r="A2" s="7"/>
      <c r="B2" s="8"/>
      <c r="C2" s="9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1"/>
    </row>
    <row r="3" spans="1:20" ht="38.25" customHeight="1" thickBot="1" x14ac:dyDescent="0.25">
      <c r="A3" s="7"/>
      <c r="B3" s="8"/>
      <c r="C3" s="12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4"/>
    </row>
    <row r="4" spans="1:20" ht="20.25" customHeight="1" thickBot="1" x14ac:dyDescent="0.25">
      <c r="A4" s="15"/>
      <c r="B4" s="16"/>
      <c r="C4" s="17" t="s">
        <v>1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9"/>
    </row>
    <row r="5" spans="1:20" ht="15" customHeight="1" x14ac:dyDescent="0.2">
      <c r="A5" s="20" t="s">
        <v>2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2"/>
    </row>
    <row r="6" spans="1:20" ht="14.25" customHeight="1" x14ac:dyDescent="0.2">
      <c r="A6" s="23" t="s">
        <v>3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5"/>
    </row>
    <row r="7" spans="1:20" ht="13.5" customHeight="1" thickBot="1" x14ac:dyDescent="0.25">
      <c r="A7" s="26" t="s">
        <v>4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8"/>
    </row>
    <row r="8" spans="1:20" s="38" customFormat="1" ht="12" x14ac:dyDescent="0.2">
      <c r="A8" s="29" t="s">
        <v>5</v>
      </c>
      <c r="B8" s="30" t="s">
        <v>6</v>
      </c>
      <c r="C8" s="31" t="s">
        <v>7</v>
      </c>
      <c r="D8" s="32" t="s">
        <v>8</v>
      </c>
      <c r="E8" s="33" t="s">
        <v>9</v>
      </c>
      <c r="F8" s="33"/>
      <c r="G8" s="33"/>
      <c r="H8" s="33"/>
      <c r="I8" s="33"/>
      <c r="J8" s="33"/>
      <c r="K8" s="33"/>
      <c r="L8" s="34"/>
      <c r="M8" s="35"/>
      <c r="N8" s="36"/>
      <c r="O8" s="35"/>
      <c r="P8" s="36"/>
      <c r="Q8" s="35"/>
      <c r="R8" s="36"/>
      <c r="S8" s="35"/>
      <c r="T8" s="37"/>
    </row>
    <row r="9" spans="1:20" s="38" customFormat="1" ht="12" x14ac:dyDescent="0.2">
      <c r="A9" s="39"/>
      <c r="B9" s="40"/>
      <c r="C9" s="41"/>
      <c r="D9" s="42" t="s">
        <v>10</v>
      </c>
      <c r="E9" s="43" t="s">
        <v>11</v>
      </c>
      <c r="F9" s="44" t="s">
        <v>10</v>
      </c>
      <c r="G9" s="43" t="s">
        <v>12</v>
      </c>
      <c r="H9" s="44" t="s">
        <v>10</v>
      </c>
      <c r="I9" s="43" t="s">
        <v>13</v>
      </c>
      <c r="J9" s="44" t="s">
        <v>10</v>
      </c>
      <c r="K9" s="43" t="s">
        <v>14</v>
      </c>
      <c r="L9" s="45" t="s">
        <v>10</v>
      </c>
      <c r="M9" s="46" t="s">
        <v>15</v>
      </c>
      <c r="N9" s="45" t="s">
        <v>10</v>
      </c>
      <c r="O9" s="46" t="s">
        <v>16</v>
      </c>
      <c r="P9" s="45" t="s">
        <v>10</v>
      </c>
      <c r="Q9" s="46" t="s">
        <v>17</v>
      </c>
      <c r="R9" s="45" t="s">
        <v>10</v>
      </c>
      <c r="S9" s="46" t="s">
        <v>18</v>
      </c>
      <c r="T9" s="47" t="s">
        <v>10</v>
      </c>
    </row>
    <row r="10" spans="1:20" s="38" customFormat="1" ht="35.25" customHeight="1" x14ac:dyDescent="0.2">
      <c r="A10" s="48" t="s">
        <v>19</v>
      </c>
      <c r="B10" s="49" t="s">
        <v>20</v>
      </c>
      <c r="C10" s="50">
        <f>[1]Plan1!$H$13</f>
        <v>27722.445000000003</v>
      </c>
      <c r="D10" s="44">
        <f>C10/C27</f>
        <v>2.3072004095468827E-2</v>
      </c>
      <c r="E10" s="51">
        <f>C10</f>
        <v>27722.445000000003</v>
      </c>
      <c r="F10" s="52">
        <f>E10/C10</f>
        <v>1</v>
      </c>
      <c r="G10" s="52"/>
      <c r="H10" s="52"/>
      <c r="I10" s="52"/>
      <c r="J10" s="52"/>
      <c r="K10" s="51"/>
      <c r="L10" s="53"/>
      <c r="M10" s="54"/>
      <c r="N10" s="55"/>
      <c r="O10" s="54"/>
      <c r="P10" s="55"/>
      <c r="Q10" s="54"/>
      <c r="R10" s="55"/>
      <c r="S10" s="54"/>
      <c r="T10" s="56"/>
    </row>
    <row r="11" spans="1:20" s="38" customFormat="1" ht="12" x14ac:dyDescent="0.2">
      <c r="A11" s="48" t="s">
        <v>21</v>
      </c>
      <c r="B11" s="49" t="s">
        <v>22</v>
      </c>
      <c r="C11" s="50">
        <f>[1]Plan1!$H$20</f>
        <v>32184.431000000004</v>
      </c>
      <c r="D11" s="44">
        <f>C11/C27</f>
        <v>2.6785491822324252E-2</v>
      </c>
      <c r="E11" s="51">
        <f>C11</f>
        <v>32184.431000000004</v>
      </c>
      <c r="F11" s="52">
        <f>E11/C11</f>
        <v>1</v>
      </c>
      <c r="G11" s="52"/>
      <c r="H11" s="52"/>
      <c r="I11" s="52"/>
      <c r="J11" s="52"/>
      <c r="K11" s="51"/>
      <c r="L11" s="53"/>
      <c r="M11" s="54"/>
      <c r="N11" s="55"/>
      <c r="O11" s="54"/>
      <c r="P11" s="55"/>
      <c r="Q11" s="54"/>
      <c r="R11" s="55"/>
      <c r="S11" s="54"/>
      <c r="T11" s="56"/>
    </row>
    <row r="12" spans="1:20" s="38" customFormat="1" ht="12" x14ac:dyDescent="0.2">
      <c r="A12" s="48" t="s">
        <v>23</v>
      </c>
      <c r="B12" s="49" t="s">
        <v>24</v>
      </c>
      <c r="C12" s="50">
        <f>[1]Plan1!$H$28</f>
        <v>37084.088199999998</v>
      </c>
      <c r="D12" s="44">
        <f>C12/C27</f>
        <v>3.0863231393447696E-2</v>
      </c>
      <c r="E12" s="51">
        <f>C12/2</f>
        <v>18542.044099999999</v>
      </c>
      <c r="F12" s="52">
        <f>E12/C12</f>
        <v>0.5</v>
      </c>
      <c r="G12" s="51">
        <f>C12/2</f>
        <v>18542.044099999999</v>
      </c>
      <c r="H12" s="52">
        <f>G12/C12</f>
        <v>0.5</v>
      </c>
      <c r="I12" s="52"/>
      <c r="J12" s="52"/>
      <c r="K12" s="51"/>
      <c r="L12" s="53"/>
      <c r="M12" s="54"/>
      <c r="N12" s="55"/>
      <c r="O12" s="54"/>
      <c r="P12" s="55"/>
      <c r="Q12" s="54"/>
      <c r="R12" s="55"/>
      <c r="S12" s="54"/>
      <c r="T12" s="56"/>
    </row>
    <row r="13" spans="1:20" s="38" customFormat="1" ht="12" x14ac:dyDescent="0.2">
      <c r="A13" s="48" t="s">
        <v>25</v>
      </c>
      <c r="B13" s="49" t="s">
        <v>26</v>
      </c>
      <c r="C13" s="50">
        <f>[1]Plan1!$H$39</f>
        <v>83082.480500000005</v>
      </c>
      <c r="D13" s="44">
        <f>C13/C27</f>
        <v>6.9145392131094816E-2</v>
      </c>
      <c r="E13" s="51">
        <f>C13/4</f>
        <v>20770.620125000001</v>
      </c>
      <c r="F13" s="52">
        <f>E13/C13</f>
        <v>0.25</v>
      </c>
      <c r="G13" s="51">
        <f>C13-E13</f>
        <v>62311.860375000004</v>
      </c>
      <c r="H13" s="52">
        <f>G13/C13</f>
        <v>0.75</v>
      </c>
      <c r="I13" s="51"/>
      <c r="J13" s="52"/>
      <c r="K13" s="51"/>
      <c r="L13" s="53"/>
      <c r="M13" s="54"/>
      <c r="N13" s="55"/>
      <c r="O13" s="54"/>
      <c r="P13" s="55"/>
      <c r="Q13" s="54"/>
      <c r="R13" s="55"/>
      <c r="S13" s="54"/>
      <c r="T13" s="56"/>
    </row>
    <row r="14" spans="1:20" s="38" customFormat="1" ht="12" x14ac:dyDescent="0.2">
      <c r="A14" s="48" t="s">
        <v>27</v>
      </c>
      <c r="B14" s="49" t="s">
        <v>28</v>
      </c>
      <c r="C14" s="50">
        <f>[1]Plan1!$H$49</f>
        <v>182338.3138</v>
      </c>
      <c r="D14" s="44">
        <f>C14/C27</f>
        <v>0.15175105668906474</v>
      </c>
      <c r="E14" s="51"/>
      <c r="F14" s="52"/>
      <c r="G14" s="51"/>
      <c r="H14" s="52"/>
      <c r="I14" s="51">
        <f>C14/2</f>
        <v>91169.156900000002</v>
      </c>
      <c r="J14" s="52">
        <f>I14/C14</f>
        <v>0.5</v>
      </c>
      <c r="K14" s="51">
        <f>C14/2</f>
        <v>91169.156900000002</v>
      </c>
      <c r="L14" s="52">
        <f>K14/C14</f>
        <v>0.5</v>
      </c>
      <c r="M14" s="54"/>
      <c r="N14" s="55"/>
      <c r="O14" s="54"/>
      <c r="P14" s="55"/>
      <c r="Q14" s="54"/>
      <c r="R14" s="55"/>
      <c r="S14" s="54"/>
      <c r="T14" s="56"/>
    </row>
    <row r="15" spans="1:20" s="38" customFormat="1" ht="24" x14ac:dyDescent="0.2">
      <c r="A15" s="48" t="s">
        <v>29</v>
      </c>
      <c r="B15" s="49" t="s">
        <v>30</v>
      </c>
      <c r="C15" s="50">
        <v>174014.72</v>
      </c>
      <c r="D15" s="44">
        <f>C15/C27</f>
        <v>0.14482374597593614</v>
      </c>
      <c r="E15" s="51"/>
      <c r="F15" s="52"/>
      <c r="G15" s="52"/>
      <c r="H15" s="52"/>
      <c r="I15" s="57">
        <f>C15/10</f>
        <v>17401.472000000002</v>
      </c>
      <c r="J15" s="52">
        <f>I15/C15</f>
        <v>0.1</v>
      </c>
      <c r="K15" s="51">
        <f>C15/2</f>
        <v>87007.360000000001</v>
      </c>
      <c r="L15" s="53">
        <f>K15/C15</f>
        <v>0.5</v>
      </c>
      <c r="M15" s="54">
        <f>C15/5</f>
        <v>34802.944000000003</v>
      </c>
      <c r="N15" s="55">
        <f>M15/C15</f>
        <v>0.2</v>
      </c>
      <c r="O15" s="54">
        <f>C15/5</f>
        <v>34802.944000000003</v>
      </c>
      <c r="P15" s="55">
        <f>O15/C15</f>
        <v>0.2</v>
      </c>
      <c r="Q15" s="54"/>
      <c r="R15" s="55"/>
      <c r="S15" s="54"/>
      <c r="T15" s="56"/>
    </row>
    <row r="16" spans="1:20" s="38" customFormat="1" ht="12" x14ac:dyDescent="0.2">
      <c r="A16" s="48" t="s">
        <v>31</v>
      </c>
      <c r="B16" s="49" t="s">
        <v>32</v>
      </c>
      <c r="C16" s="50">
        <v>225035.21</v>
      </c>
      <c r="D16" s="44">
        <f>C16/C27</f>
        <v>0.18728554738749367</v>
      </c>
      <c r="E16" s="51"/>
      <c r="F16" s="52"/>
      <c r="G16" s="52"/>
      <c r="H16" s="52"/>
      <c r="I16" s="57"/>
      <c r="J16" s="52"/>
      <c r="K16" s="54">
        <f>C16/4</f>
        <v>56258.802499999998</v>
      </c>
      <c r="L16" s="55">
        <f>K16/C16</f>
        <v>0.25</v>
      </c>
      <c r="M16" s="54">
        <f>C16/4</f>
        <v>56258.802499999998</v>
      </c>
      <c r="N16" s="55">
        <f>M16/C16</f>
        <v>0.25</v>
      </c>
      <c r="O16" s="54">
        <f>C16/4</f>
        <v>56258.802499999998</v>
      </c>
      <c r="P16" s="55">
        <f>O16/C16</f>
        <v>0.25</v>
      </c>
      <c r="Q16" s="54">
        <f>C16/4</f>
        <v>56258.802499999998</v>
      </c>
      <c r="R16" s="55">
        <f>Q16/C16</f>
        <v>0.25</v>
      </c>
      <c r="S16" s="54"/>
      <c r="T16" s="56"/>
    </row>
    <row r="17" spans="1:20" s="38" customFormat="1" ht="12" x14ac:dyDescent="0.2">
      <c r="A17" s="48" t="s">
        <v>33</v>
      </c>
      <c r="B17" s="49" t="s">
        <v>34</v>
      </c>
      <c r="C17" s="50">
        <v>19484.29</v>
      </c>
      <c r="D17" s="44">
        <f>C17/C27</f>
        <v>1.6215799821310939E-2</v>
      </c>
      <c r="E17" s="51"/>
      <c r="F17" s="52"/>
      <c r="G17" s="52"/>
      <c r="H17" s="52"/>
      <c r="I17" s="57"/>
      <c r="J17" s="52"/>
      <c r="K17" s="51"/>
      <c r="L17" s="53"/>
      <c r="M17" s="54"/>
      <c r="N17" s="55"/>
      <c r="O17" s="54"/>
      <c r="P17" s="55"/>
      <c r="Q17" s="54"/>
      <c r="R17" s="55"/>
      <c r="S17" s="54">
        <f>C17</f>
        <v>19484.29</v>
      </c>
      <c r="T17" s="56">
        <f>S17/C17</f>
        <v>1</v>
      </c>
    </row>
    <row r="18" spans="1:20" s="38" customFormat="1" ht="12" x14ac:dyDescent="0.2">
      <c r="A18" s="48" t="s">
        <v>35</v>
      </c>
      <c r="B18" s="49" t="s">
        <v>36</v>
      </c>
      <c r="C18" s="50">
        <v>82092.23</v>
      </c>
      <c r="D18" s="44">
        <f>C18/C27</f>
        <v>6.8321256179466439E-2</v>
      </c>
      <c r="E18" s="51"/>
      <c r="F18" s="52"/>
      <c r="G18" s="52"/>
      <c r="H18" s="52"/>
      <c r="I18" s="51"/>
      <c r="J18" s="52"/>
      <c r="K18" s="51">
        <f>C18/4</f>
        <v>20523.057499999999</v>
      </c>
      <c r="L18" s="53">
        <f>K18/C18</f>
        <v>0.25</v>
      </c>
      <c r="M18" s="54">
        <f>C18/4</f>
        <v>20523.057499999999</v>
      </c>
      <c r="N18" s="55">
        <f>M18/C18</f>
        <v>0.25</v>
      </c>
      <c r="O18" s="54">
        <f>C18/2</f>
        <v>41046.114999999998</v>
      </c>
      <c r="P18" s="55">
        <f t="shared" ref="P18:P26" si="0">O18/C18</f>
        <v>0.5</v>
      </c>
      <c r="Q18" s="54"/>
      <c r="R18" s="55"/>
      <c r="S18" s="54"/>
      <c r="T18" s="56"/>
    </row>
    <row r="19" spans="1:20" s="38" customFormat="1" ht="12" x14ac:dyDescent="0.2">
      <c r="A19" s="48" t="s">
        <v>37</v>
      </c>
      <c r="B19" s="49" t="s">
        <v>38</v>
      </c>
      <c r="C19" s="50">
        <v>85633.49</v>
      </c>
      <c r="D19" s="44">
        <f>C19/C27</f>
        <v>7.1268469717923097E-2</v>
      </c>
      <c r="E19" s="51"/>
      <c r="F19" s="52"/>
      <c r="G19" s="52"/>
      <c r="H19" s="52"/>
      <c r="I19" s="57">
        <f>C19/4</f>
        <v>21408.372500000001</v>
      </c>
      <c r="J19" s="52">
        <f>I19/C19</f>
        <v>0.25</v>
      </c>
      <c r="K19" s="51">
        <f>C19/4</f>
        <v>21408.372500000001</v>
      </c>
      <c r="L19" s="53">
        <f>K19/C19</f>
        <v>0.25</v>
      </c>
      <c r="M19" s="54">
        <f>C19/4</f>
        <v>21408.372500000001</v>
      </c>
      <c r="N19" s="55">
        <f>M19/C19</f>
        <v>0.25</v>
      </c>
      <c r="O19" s="54">
        <f>C19/4</f>
        <v>21408.372500000001</v>
      </c>
      <c r="P19" s="55">
        <f t="shared" si="0"/>
        <v>0.25</v>
      </c>
      <c r="Q19" s="54"/>
      <c r="R19" s="55"/>
      <c r="S19" s="54"/>
      <c r="T19" s="56"/>
    </row>
    <row r="20" spans="1:20" s="38" customFormat="1" ht="24" x14ac:dyDescent="0.2">
      <c r="A20" s="48" t="s">
        <v>39</v>
      </c>
      <c r="B20" s="49" t="s">
        <v>40</v>
      </c>
      <c r="C20" s="50">
        <v>37817.160000000003</v>
      </c>
      <c r="D20" s="44">
        <f>C20/C27</f>
        <v>3.1473330379012385E-2</v>
      </c>
      <c r="E20" s="51"/>
      <c r="F20" s="52"/>
      <c r="G20" s="52"/>
      <c r="H20" s="52"/>
      <c r="I20" s="57">
        <f>C20/10</f>
        <v>3781.7160000000003</v>
      </c>
      <c r="J20" s="52">
        <f>I20/C20</f>
        <v>0.1</v>
      </c>
      <c r="K20" s="51">
        <f>C20/4</f>
        <v>9454.2900000000009</v>
      </c>
      <c r="L20" s="53">
        <f>K20/C20</f>
        <v>0.25</v>
      </c>
      <c r="M20" s="54">
        <f>C20/4</f>
        <v>9454.2900000000009</v>
      </c>
      <c r="N20" s="55">
        <f>M20/C20</f>
        <v>0.25</v>
      </c>
      <c r="O20" s="54">
        <f>C20/4</f>
        <v>9454.2900000000009</v>
      </c>
      <c r="P20" s="55">
        <f t="shared" si="0"/>
        <v>0.25</v>
      </c>
      <c r="Q20" s="54">
        <f>C20-I20-K20-M20-O20</f>
        <v>5672.5740000000005</v>
      </c>
      <c r="R20" s="55">
        <f t="shared" ref="R20:R26" si="1">Q20/C20</f>
        <v>0.15</v>
      </c>
      <c r="S20" s="54"/>
      <c r="T20" s="56"/>
    </row>
    <row r="21" spans="1:20" s="38" customFormat="1" ht="12" x14ac:dyDescent="0.2">
      <c r="A21" s="48" t="s">
        <v>41</v>
      </c>
      <c r="B21" s="49" t="s">
        <v>42</v>
      </c>
      <c r="C21" s="50">
        <v>24428.82</v>
      </c>
      <c r="D21" s="44">
        <f>C21/C27</f>
        <v>2.033088477901104E-2</v>
      </c>
      <c r="E21" s="51"/>
      <c r="F21" s="52"/>
      <c r="G21" s="52"/>
      <c r="H21" s="52"/>
      <c r="I21" s="52"/>
      <c r="J21" s="52"/>
      <c r="K21" s="51"/>
      <c r="L21" s="53"/>
      <c r="M21" s="54"/>
      <c r="N21" s="55"/>
      <c r="O21" s="54">
        <f>C21/10</f>
        <v>2442.8820000000001</v>
      </c>
      <c r="P21" s="55">
        <f t="shared" si="0"/>
        <v>0.1</v>
      </c>
      <c r="Q21" s="54">
        <f>C21/2</f>
        <v>12214.41</v>
      </c>
      <c r="R21" s="55">
        <f t="shared" si="1"/>
        <v>0.5</v>
      </c>
      <c r="S21" s="54">
        <f>C21-O21-Q21</f>
        <v>9771.5279999999984</v>
      </c>
      <c r="T21" s="56">
        <f>S21/C21</f>
        <v>0.39999999999999997</v>
      </c>
    </row>
    <row r="22" spans="1:20" s="38" customFormat="1" ht="12" x14ac:dyDescent="0.2">
      <c r="A22" s="48" t="s">
        <v>43</v>
      </c>
      <c r="B22" s="49" t="s">
        <v>44</v>
      </c>
      <c r="C22" s="50">
        <v>46429.599999999999</v>
      </c>
      <c r="D22" s="44">
        <f>C22/C27</f>
        <v>3.8641033334216347E-2</v>
      </c>
      <c r="E22" s="51"/>
      <c r="F22" s="52"/>
      <c r="G22" s="52"/>
      <c r="H22" s="52"/>
      <c r="I22" s="57">
        <f>C22/10</f>
        <v>4642.96</v>
      </c>
      <c r="J22" s="52">
        <f>I22/C22</f>
        <v>0.1</v>
      </c>
      <c r="K22" s="51">
        <f>C22/4</f>
        <v>11607.4</v>
      </c>
      <c r="L22" s="53">
        <f>K22/C22</f>
        <v>0.25</v>
      </c>
      <c r="M22" s="54">
        <f>C22/4</f>
        <v>11607.4</v>
      </c>
      <c r="N22" s="55">
        <f>M22/C22</f>
        <v>0.25</v>
      </c>
      <c r="O22" s="54">
        <f>C22/4</f>
        <v>11607.4</v>
      </c>
      <c r="P22" s="55">
        <f t="shared" si="0"/>
        <v>0.25</v>
      </c>
      <c r="Q22" s="54">
        <f>C22-I22-K22-M22-O22</f>
        <v>6964.4399999999969</v>
      </c>
      <c r="R22" s="55">
        <f t="shared" si="1"/>
        <v>0.14999999999999994</v>
      </c>
      <c r="S22" s="54"/>
      <c r="T22" s="56"/>
    </row>
    <row r="23" spans="1:20" s="38" customFormat="1" ht="12" x14ac:dyDescent="0.2">
      <c r="A23" s="48" t="s">
        <v>45</v>
      </c>
      <c r="B23" s="49" t="s">
        <v>46</v>
      </c>
      <c r="C23" s="50">
        <v>36604</v>
      </c>
      <c r="D23" s="44">
        <f>C23/C27</f>
        <v>3.0463678002086065E-2</v>
      </c>
      <c r="E23" s="51"/>
      <c r="F23" s="52"/>
      <c r="G23" s="52"/>
      <c r="H23" s="52"/>
      <c r="I23" s="57">
        <f>C23/10</f>
        <v>3660.4</v>
      </c>
      <c r="J23" s="52">
        <f>I23/C23</f>
        <v>0.1</v>
      </c>
      <c r="K23" s="51">
        <f>C23/4</f>
        <v>9151</v>
      </c>
      <c r="L23" s="53">
        <f>K23/C23</f>
        <v>0.25</v>
      </c>
      <c r="M23" s="54">
        <f>C23/4</f>
        <v>9151</v>
      </c>
      <c r="N23" s="55">
        <f>M23/C23</f>
        <v>0.25</v>
      </c>
      <c r="O23" s="54">
        <f>C23/4</f>
        <v>9151</v>
      </c>
      <c r="P23" s="55">
        <f t="shared" si="0"/>
        <v>0.25</v>
      </c>
      <c r="Q23" s="54">
        <f>C23-I23-K23-M23-O23</f>
        <v>5490.5999999999985</v>
      </c>
      <c r="R23" s="55">
        <f t="shared" si="1"/>
        <v>0.14999999999999997</v>
      </c>
      <c r="S23" s="54"/>
      <c r="T23" s="56"/>
    </row>
    <row r="24" spans="1:20" s="38" customFormat="1" ht="12" x14ac:dyDescent="0.2">
      <c r="A24" s="48" t="s">
        <v>47</v>
      </c>
      <c r="B24" s="49" t="s">
        <v>48</v>
      </c>
      <c r="C24" s="50">
        <v>51768.95</v>
      </c>
      <c r="D24" s="44">
        <f>C24/C27</f>
        <v>4.3084707226152701E-2</v>
      </c>
      <c r="E24" s="51"/>
      <c r="F24" s="52"/>
      <c r="G24" s="52"/>
      <c r="H24" s="52"/>
      <c r="I24" s="51"/>
      <c r="J24" s="52"/>
      <c r="K24" s="51"/>
      <c r="L24" s="53"/>
      <c r="M24" s="54"/>
      <c r="N24" s="55"/>
      <c r="O24" s="54">
        <f>C24/4</f>
        <v>12942.237499999999</v>
      </c>
      <c r="P24" s="55">
        <f t="shared" si="0"/>
        <v>0.25</v>
      </c>
      <c r="Q24" s="54">
        <f>C24/2</f>
        <v>25884.474999999999</v>
      </c>
      <c r="R24" s="55">
        <f t="shared" si="1"/>
        <v>0.5</v>
      </c>
      <c r="S24" s="54">
        <f>C24/4</f>
        <v>12942.237499999999</v>
      </c>
      <c r="T24" s="56">
        <f>S24/C24</f>
        <v>0.25</v>
      </c>
    </row>
    <row r="25" spans="1:20" s="38" customFormat="1" ht="24" x14ac:dyDescent="0.2">
      <c r="A25" s="48" t="s">
        <v>49</v>
      </c>
      <c r="B25" s="49" t="s">
        <v>50</v>
      </c>
      <c r="C25" s="50">
        <v>11133.62</v>
      </c>
      <c r="D25" s="44">
        <f>C25/C27</f>
        <v>9.2659549414704813E-3</v>
      </c>
      <c r="E25" s="51"/>
      <c r="F25" s="52"/>
      <c r="G25" s="52"/>
      <c r="H25" s="52"/>
      <c r="I25" s="57">
        <f>C25/10</f>
        <v>1113.3620000000001</v>
      </c>
      <c r="J25" s="52">
        <f>I25/C25</f>
        <v>0.1</v>
      </c>
      <c r="K25" s="51">
        <f>C25/4</f>
        <v>2783.4050000000002</v>
      </c>
      <c r="L25" s="53">
        <f>K25/C25</f>
        <v>0.25</v>
      </c>
      <c r="M25" s="54">
        <f>C25/4</f>
        <v>2783.4050000000002</v>
      </c>
      <c r="N25" s="55">
        <f>M25/C25</f>
        <v>0.25</v>
      </c>
      <c r="O25" s="54">
        <f>C25/4</f>
        <v>2783.4050000000002</v>
      </c>
      <c r="P25" s="55">
        <f t="shared" si="0"/>
        <v>0.25</v>
      </c>
      <c r="Q25" s="54">
        <f>C25-I25-K25-M25-O25</f>
        <v>1670.0430000000001</v>
      </c>
      <c r="R25" s="55">
        <f t="shared" si="1"/>
        <v>0.15</v>
      </c>
      <c r="S25" s="54"/>
      <c r="T25" s="56">
        <f>S25/C25</f>
        <v>0</v>
      </c>
    </row>
    <row r="26" spans="1:20" s="38" customFormat="1" ht="12" x14ac:dyDescent="0.2">
      <c r="A26" s="48" t="s">
        <v>51</v>
      </c>
      <c r="B26" s="49" t="s">
        <v>52</v>
      </c>
      <c r="C26" s="50">
        <v>44708.23</v>
      </c>
      <c r="D26" s="44">
        <f>C26/C27</f>
        <v>3.7208423198645077E-2</v>
      </c>
      <c r="E26" s="51"/>
      <c r="F26" s="52"/>
      <c r="G26" s="52"/>
      <c r="H26" s="52"/>
      <c r="I26" s="57">
        <f>C26/6</f>
        <v>7451.3716666666669</v>
      </c>
      <c r="J26" s="52">
        <f>I26/C26</f>
        <v>0.16666666666666666</v>
      </c>
      <c r="K26" s="51">
        <f>C26/6</f>
        <v>7451.3716666666669</v>
      </c>
      <c r="L26" s="53">
        <f>K26/C26</f>
        <v>0.16666666666666666</v>
      </c>
      <c r="M26" s="54">
        <f>C26/6</f>
        <v>7451.3716666666669</v>
      </c>
      <c r="N26" s="55">
        <f>M26/C26</f>
        <v>0.16666666666666666</v>
      </c>
      <c r="O26" s="54">
        <f>C26/6</f>
        <v>7451.3716666666669</v>
      </c>
      <c r="P26" s="55">
        <f t="shared" si="0"/>
        <v>0.16666666666666666</v>
      </c>
      <c r="Q26" s="54">
        <f>C26/6</f>
        <v>7451.3716666666669</v>
      </c>
      <c r="R26" s="55">
        <f t="shared" si="1"/>
        <v>0.16666666666666666</v>
      </c>
      <c r="S26" s="54">
        <f>C26/6</f>
        <v>7451.3716666666669</v>
      </c>
      <c r="T26" s="56">
        <f>S26/C26</f>
        <v>0.16666666666666666</v>
      </c>
    </row>
    <row r="27" spans="1:20" s="38" customFormat="1" ht="12" x14ac:dyDescent="0.2">
      <c r="A27" s="48"/>
      <c r="B27" s="49"/>
      <c r="C27" s="50">
        <v>1201562.07</v>
      </c>
      <c r="D27" s="44">
        <f>SUM(D10:D26)</f>
        <v>1.0000000070741246</v>
      </c>
      <c r="E27" s="51"/>
      <c r="F27" s="52"/>
      <c r="G27" s="52"/>
      <c r="H27" s="52"/>
      <c r="I27" s="52"/>
      <c r="J27" s="52"/>
      <c r="K27" s="51"/>
      <c r="L27" s="53"/>
      <c r="M27" s="54"/>
      <c r="N27" s="55"/>
      <c r="O27" s="54"/>
      <c r="P27" s="55"/>
      <c r="Q27" s="54"/>
      <c r="R27" s="55"/>
      <c r="S27" s="54"/>
      <c r="T27" s="56"/>
    </row>
    <row r="28" spans="1:20" s="65" customFormat="1" ht="25.5" customHeight="1" x14ac:dyDescent="0.2">
      <c r="A28" s="58" t="s">
        <v>53</v>
      </c>
      <c r="B28" s="59"/>
      <c r="C28" s="59"/>
      <c r="D28" s="59"/>
      <c r="E28" s="60">
        <f>SUM(E10:E26)</f>
        <v>99219.540225000004</v>
      </c>
      <c r="F28" s="61">
        <f>E28/C27</f>
        <v>8.2575459647290628E-2</v>
      </c>
      <c r="G28" s="60">
        <f>SUM(G10:G26)</f>
        <v>80853.904475000003</v>
      </c>
      <c r="H28" s="61">
        <f>G28/C27</f>
        <v>6.7290659795044963E-2</v>
      </c>
      <c r="I28" s="60">
        <f>SUM(I10:I26)</f>
        <v>150628.81106666668</v>
      </c>
      <c r="J28" s="61">
        <f>I28/C27</f>
        <v>0.12536082390372613</v>
      </c>
      <c r="K28" s="60">
        <f>SUM(K10:K26)</f>
        <v>316814.21606666665</v>
      </c>
      <c r="L28" s="62">
        <f>K28/C27</f>
        <v>0.26366862268435837</v>
      </c>
      <c r="M28" s="60">
        <f>SUM(M10:M26)</f>
        <v>173440.64316666668</v>
      </c>
      <c r="N28" s="63">
        <f>M28/C27</f>
        <v>0.1443459705470452</v>
      </c>
      <c r="O28" s="60">
        <f>SUM(O10:O26)</f>
        <v>209348.82016666667</v>
      </c>
      <c r="P28" s="63">
        <f>O28/C27</f>
        <v>0.17423054987635109</v>
      </c>
      <c r="Q28" s="60">
        <f>SUM(Q10:Q26)</f>
        <v>121606.71616666668</v>
      </c>
      <c r="R28" s="63">
        <f>Q28/C27</f>
        <v>0.10120718621441394</v>
      </c>
      <c r="S28" s="60">
        <f>SUM(S10:S26)</f>
        <v>49649.427166666668</v>
      </c>
      <c r="T28" s="64">
        <f>S28/C27</f>
        <v>4.1320734405894378E-2</v>
      </c>
    </row>
    <row r="29" spans="1:20" s="65" customFormat="1" ht="13.5" customHeight="1" thickBot="1" x14ac:dyDescent="0.25">
      <c r="A29" s="66" t="s">
        <v>54</v>
      </c>
      <c r="B29" s="67"/>
      <c r="C29" s="67"/>
      <c r="D29" s="68"/>
      <c r="E29" s="69">
        <f>E28</f>
        <v>99219.540225000004</v>
      </c>
      <c r="F29" s="70">
        <f>F28</f>
        <v>8.2575459647290628E-2</v>
      </c>
      <c r="G29" s="71">
        <f>SUM(G28+E29)</f>
        <v>180073.44469999999</v>
      </c>
      <c r="H29" s="70">
        <f>H28+F29</f>
        <v>0.14986611944233558</v>
      </c>
      <c r="I29" s="71">
        <f>SUM(I28+G29)</f>
        <v>330702.25576666667</v>
      </c>
      <c r="J29" s="70">
        <f>J28+H29</f>
        <v>0.27522694334606168</v>
      </c>
      <c r="K29" s="71">
        <f>SUM(K28+I29)</f>
        <v>647516.47183333337</v>
      </c>
      <c r="L29" s="72">
        <f>L28+J29</f>
        <v>0.53889556603041999</v>
      </c>
      <c r="M29" s="71">
        <f t="shared" ref="M29:T29" si="2">SUM(M28+K29)</f>
        <v>820957.11499999999</v>
      </c>
      <c r="N29" s="73">
        <f t="shared" si="2"/>
        <v>0.68324153657746522</v>
      </c>
      <c r="O29" s="71">
        <f t="shared" si="2"/>
        <v>1030305.9351666666</v>
      </c>
      <c r="P29" s="73">
        <f t="shared" si="2"/>
        <v>0.85747208645381634</v>
      </c>
      <c r="Q29" s="71">
        <f t="shared" si="2"/>
        <v>1151912.6513333332</v>
      </c>
      <c r="R29" s="73">
        <f t="shared" si="2"/>
        <v>0.95867927266823028</v>
      </c>
      <c r="S29" s="71">
        <f t="shared" si="2"/>
        <v>1201562.0784999998</v>
      </c>
      <c r="T29" s="74">
        <f t="shared" si="2"/>
        <v>1.0000000070741246</v>
      </c>
    </row>
    <row r="30" spans="1:20" x14ac:dyDescent="0.2">
      <c r="C30" s="75"/>
    </row>
    <row r="32" spans="1:20" ht="63.75" customHeight="1" x14ac:dyDescent="0.2">
      <c r="C32" s="78"/>
      <c r="D32" s="78"/>
      <c r="E32" s="78"/>
    </row>
    <row r="33" spans="3:5" x14ac:dyDescent="0.2">
      <c r="C33" s="79"/>
      <c r="D33" s="79"/>
      <c r="E33" s="79"/>
    </row>
    <row r="34" spans="3:5" x14ac:dyDescent="0.2">
      <c r="C34" s="79"/>
      <c r="D34" s="79"/>
      <c r="E34" s="79"/>
    </row>
  </sheetData>
  <sheetProtection algorithmName="SHA-512" hashValue="I1bnUZEVjtfzyPaL1zsenEBYY9zo3ArsiYLKdLDuV7HZaPE6yRoBPs0MhKvtW1wC4CDmKvrRVygexYKaf/u6ew==" saltValue="OvAF4TyzfHZToBe3Op/uqQ==" spinCount="100000" sheet="1" objects="1" scenarios="1"/>
  <mergeCells count="16">
    <mergeCell ref="A29:D29"/>
    <mergeCell ref="C32:E32"/>
    <mergeCell ref="C33:E33"/>
    <mergeCell ref="C34:E34"/>
    <mergeCell ref="A7:T7"/>
    <mergeCell ref="A8:A9"/>
    <mergeCell ref="B8:B9"/>
    <mergeCell ref="C8:C9"/>
    <mergeCell ref="E8:L8"/>
    <mergeCell ref="A28:D28"/>
    <mergeCell ref="A1:B4"/>
    <mergeCell ref="C1:T2"/>
    <mergeCell ref="C3:T3"/>
    <mergeCell ref="C4:T4"/>
    <mergeCell ref="A5:T5"/>
    <mergeCell ref="A6:T6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59" fitToHeight="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 FISICO FINANCEIRO</vt:lpstr>
      <vt:lpstr>'CRONOGRAMA FISICO FINANCEIRO'!Area_de_impressao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Engenharia</dc:creator>
  <cp:lastModifiedBy>Engenharia</cp:lastModifiedBy>
  <dcterms:created xsi:type="dcterms:W3CDTF">2017-09-28T12:07:13Z</dcterms:created>
  <dcterms:modified xsi:type="dcterms:W3CDTF">2017-09-28T12:07:29Z</dcterms:modified>
</cp:coreProperties>
</file>